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8 利根\"/>
    </mc:Choice>
  </mc:AlternateContent>
  <xr:revisionPtr revIDLastSave="0" documentId="8_{B3F7D759-B02F-4C55-9292-BC4FB31000BF}" xr6:coauthVersionLast="47" xr6:coauthVersionMax="47" xr10:uidLastSave="{00000000-0000-0000-0000-000000000000}"/>
  <bookViews>
    <workbookView xWindow="-90" yWindow="-16320" windowWidth="29040" windowHeight="15720" tabRatio="882" xr2:uid="{00000000-000D-0000-FFFF-FFFF00000000}"/>
  </bookViews>
  <sheets>
    <sheet name="様式第2号" sheetId="1" r:id="rId1"/>
    <sheet name="様式第4号" sheetId="2" r:id="rId2"/>
  </sheets>
  <definedNames>
    <definedName name="_xlnm.Print_Area" localSheetId="0">様式第2号!$B$1:$O$29</definedName>
    <definedName name="_xlnm.Print_Area" localSheetId="1">様式第4号!$B$1:$GI$28</definedName>
    <definedName name="_xlnm.Print_Titles" localSheetId="0">様式第2号!$8:$10</definedName>
    <definedName name="_xlnm.Print_Titles" localSheetId="1">様式第4号!$8:$10</definedName>
    <definedName name="Z_F93B64FC_92A3_4224_AD6E_56213FFDA334_.wvu.PrintArea" localSheetId="0" hidden="1">様式第2号!$B$1:$N$29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7" i="1"/>
  <c r="R18" i="1"/>
  <c r="R19" i="1"/>
  <c r="R20" i="1"/>
  <c r="R21" i="1"/>
  <c r="R22" i="1"/>
  <c r="R23" i="1"/>
  <c r="R24" i="1"/>
  <c r="R25" i="1"/>
  <c r="R26" i="1"/>
  <c r="R27" i="1"/>
  <c r="R28" i="1"/>
  <c r="R11" i="1"/>
</calcChain>
</file>

<file path=xl/sharedStrings.xml><?xml version="1.0" encoding="utf-8"?>
<sst xmlns="http://schemas.openxmlformats.org/spreadsheetml/2006/main" count="345" uniqueCount="115">
  <si>
    <t>（医)名圭会</t>
    <rPh sb="3" eb="4">
      <t>メイ</t>
    </rPh>
    <rPh sb="4" eb="5">
      <t>ケイ</t>
    </rPh>
    <rPh sb="5" eb="6">
      <t>カイ</t>
    </rPh>
    <phoneticPr fontId="4"/>
  </si>
  <si>
    <t>（医社）一恵会</t>
    <rPh sb="1" eb="2">
      <t>イ</t>
    </rPh>
    <rPh sb="2" eb="3">
      <t>シャ</t>
    </rPh>
    <rPh sb="4" eb="5">
      <t>イチ</t>
    </rPh>
    <rPh sb="5" eb="6">
      <t>ケイ</t>
    </rPh>
    <rPh sb="6" eb="7">
      <t>カイ</t>
    </rPh>
    <phoneticPr fontId="4"/>
  </si>
  <si>
    <t>（福）大樹会</t>
    <phoneticPr fontId="4"/>
  </si>
  <si>
    <r>
      <t xml:space="preserve">ショート </t>
    </r>
    <r>
      <rPr>
        <sz val="11"/>
        <rFont val="ＭＳ Ｐゴシック"/>
        <family val="3"/>
        <charset val="128"/>
      </rPr>
      <t xml:space="preserve">    </t>
    </r>
    <r>
      <rPr>
        <sz val="11"/>
        <rFont val="ＭＳ Ｐゴシック"/>
        <family val="3"/>
        <charset val="128"/>
      </rPr>
      <t>ステイ</t>
    </r>
  </si>
  <si>
    <t>№</t>
  </si>
  <si>
    <t>（社）地域医療振興協会</t>
    <phoneticPr fontId="4"/>
  </si>
  <si>
    <t>（医）幸仁会</t>
  </si>
  <si>
    <t>（福）元気村</t>
  </si>
  <si>
    <t>（福）彩鷲会</t>
    <phoneticPr fontId="4"/>
  </si>
  <si>
    <t>（福）元気村</t>
    <phoneticPr fontId="4"/>
  </si>
  <si>
    <t>（医社）宮嶋整形外科</t>
    <phoneticPr fontId="4"/>
  </si>
  <si>
    <t>（福）久喜同仁会</t>
    <phoneticPr fontId="4"/>
  </si>
  <si>
    <t>（社）羽生市医師会</t>
    <phoneticPr fontId="4"/>
  </si>
  <si>
    <t>（医社）純真会</t>
    <phoneticPr fontId="4"/>
  </si>
  <si>
    <t>（福）清光会</t>
    <phoneticPr fontId="4"/>
  </si>
  <si>
    <t>（医）藍生会</t>
  </si>
  <si>
    <t>（福）清幸会</t>
  </si>
  <si>
    <t>（医）壮幸会</t>
  </si>
  <si>
    <t>情報更新日</t>
  </si>
  <si>
    <t>施設からのコメント</t>
    <rPh sb="0" eb="2">
      <t>シセツ</t>
    </rPh>
    <phoneticPr fontId="3"/>
  </si>
  <si>
    <t>　待機者内訳は掲載しておりません。）</t>
    <rPh sb="1" eb="4">
      <t>タイキシャ</t>
    </rPh>
    <rPh sb="4" eb="6">
      <t>ウチワケ</t>
    </rPh>
    <rPh sb="7" eb="9">
      <t>ケイサイ</t>
    </rPh>
    <phoneticPr fontId="3"/>
  </si>
  <si>
    <t>　　　　　※</t>
    <phoneticPr fontId="3"/>
  </si>
  <si>
    <t>部分については、直接施設にお問い合わせください。</t>
    <rPh sb="0" eb="2">
      <t>ブブン</t>
    </rPh>
    <rPh sb="8" eb="10">
      <t>チョクセツ</t>
    </rPh>
    <rPh sb="10" eb="12">
      <t>シセツ</t>
    </rPh>
    <rPh sb="14" eb="15">
      <t>ト</t>
    </rPh>
    <rPh sb="16" eb="17">
      <t>ア</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</si>
  <si>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</si>
  <si>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施設定員</t>
    <rPh sb="0" eb="2">
      <t>シセツ</t>
    </rPh>
    <rPh sb="2" eb="4">
      <t>テイイン</t>
    </rPh>
    <phoneticPr fontId="3"/>
  </si>
  <si>
    <t>定員の
うち、　　　　　ユニット型の定員</t>
    <rPh sb="0" eb="2">
      <t>テイイン</t>
    </rPh>
    <rPh sb="16" eb="17">
      <t>ガタ</t>
    </rPh>
    <rPh sb="18" eb="20">
      <t>テイイン</t>
    </rPh>
    <phoneticPr fontId="3"/>
  </si>
  <si>
    <t>空床数</t>
    <rPh sb="0" eb="1">
      <t>ア</t>
    </rPh>
    <rPh sb="1" eb="2">
      <t>ショウ</t>
    </rPh>
    <rPh sb="2" eb="3">
      <t>スウ</t>
    </rPh>
    <phoneticPr fontId="3"/>
  </si>
  <si>
    <t>ぽっかぽか
白岡市上野田３５７番地１
0480-90-5666</t>
    <rPh sb="8" eb="9">
      <t>シ</t>
    </rPh>
    <phoneticPr fontId="4"/>
  </si>
  <si>
    <t>設置・運営主体</t>
    <rPh sb="0" eb="2">
      <t>セッチ</t>
    </rPh>
    <rPh sb="3" eb="5">
      <t>ウンエイ</t>
    </rPh>
    <rPh sb="5" eb="7">
      <t>シュタイ</t>
    </rPh>
    <phoneticPr fontId="3"/>
  </si>
  <si>
    <t>施設名</t>
  </si>
  <si>
    <t>認知症
専門棟</t>
    <rPh sb="0" eb="3">
      <t>ニンチショウ</t>
    </rPh>
    <rPh sb="4" eb="7">
      <t>センモントウ</t>
    </rPh>
    <phoneticPr fontId="3"/>
  </si>
  <si>
    <t>所在地</t>
  </si>
  <si>
    <t>電話番号</t>
  </si>
  <si>
    <t>はーとぴあ
宮代町山崎４７２
0480-36-2122</t>
    <phoneticPr fontId="4"/>
  </si>
  <si>
    <t>六花
宮代町須賀１７７
0480-36-2760</t>
    <phoneticPr fontId="4"/>
  </si>
  <si>
    <t>幸手ナーシングホーム
幸手市東３－１－５
0480-43-8282</t>
    <phoneticPr fontId="4"/>
  </si>
  <si>
    <t>ケアタウンゆうゆう
蓮田市南新宿994－1
048-765-2525</t>
    <phoneticPr fontId="4"/>
  </si>
  <si>
    <t>桜田
久喜市東大輪２０３９－４
0480-57-1811</t>
    <phoneticPr fontId="4"/>
  </si>
  <si>
    <t>栗橋ナーシングホーム翔裕園
久喜市小右衛門９５１－１
0480-55-2024</t>
    <phoneticPr fontId="4"/>
  </si>
  <si>
    <t>みやじま
久喜市菖蒲町菖蒲４０２８
0480-85-1812</t>
    <phoneticPr fontId="4"/>
  </si>
  <si>
    <t>鶴寿の里ナーシングホーム
久喜市北青柳１３８５－２
0480-24-0066</t>
    <phoneticPr fontId="4"/>
  </si>
  <si>
    <t>あいの郷
羽生市桑崎１９６－１
048-562-3100</t>
    <phoneticPr fontId="4"/>
  </si>
  <si>
    <t>カノープス・羽生
羽生市本川俣１３０５
048-563-3322</t>
    <phoneticPr fontId="4"/>
  </si>
  <si>
    <t>北埼玉ヘルスケアビレッジ
加須市麦倉１９１
0280-62-3455</t>
    <phoneticPr fontId="4"/>
  </si>
  <si>
    <t>虹の園
加須市上崎２０４７－１
0480-70-2388</t>
    <phoneticPr fontId="4"/>
  </si>
  <si>
    <t>ケア・ビレッジ　シャローム
加須市岡古井７３
0480-61-3810</t>
    <phoneticPr fontId="4"/>
  </si>
  <si>
    <t>グリーンピア
行田市須加１５３１
048-557-3633</t>
    <phoneticPr fontId="4"/>
  </si>
  <si>
    <t>ハートフル行田
行田市下忍１１５７－１
048-554-9700</t>
    <phoneticPr fontId="4"/>
  </si>
  <si>
    <t>(老人保健施設は、看護、医療的管理の下におけるリハビリ、医療等の必要のある方が入所する施設であるため、介護度別の</t>
    <phoneticPr fontId="3"/>
  </si>
  <si>
    <t>事業所番号</t>
    <rPh sb="0" eb="3">
      <t>ジギョウショ</t>
    </rPh>
    <rPh sb="3" eb="5">
      <t>バンゴウ</t>
    </rPh>
    <phoneticPr fontId="3"/>
  </si>
  <si>
    <t>蓮田ナーシングホーム翔裕園
蓮田市閏戸１８２６－１
048-765-1361</t>
    <phoneticPr fontId="4"/>
  </si>
  <si>
    <t>従来</t>
    <rPh sb="0" eb="2">
      <t>ジュウライ</t>
    </rPh>
    <phoneticPr fontId="3"/>
  </si>
  <si>
    <t>ユニット</t>
    <phoneticPr fontId="3"/>
  </si>
  <si>
    <t>計</t>
    <rPh sb="0" eb="1">
      <t>ケイ</t>
    </rPh>
    <phoneticPr fontId="3"/>
  </si>
  <si>
    <t>（医）十善病院</t>
    <rPh sb="1" eb="2">
      <t>イ</t>
    </rPh>
    <phoneticPr fontId="3"/>
  </si>
  <si>
    <t>十善病院介護医療院
加須市愛宕１－９－１６
0480-61-2595</t>
    <phoneticPr fontId="3"/>
  </si>
  <si>
    <t>11B3800011</t>
    <phoneticPr fontId="3"/>
  </si>
  <si>
    <t>（医）徳洲会</t>
    <rPh sb="1" eb="2">
      <t>イ</t>
    </rPh>
    <rPh sb="3" eb="6">
      <t>トクシュウカイ</t>
    </rPh>
    <phoneticPr fontId="3"/>
  </si>
  <si>
    <t>入所
待ち数</t>
    <rPh sb="0" eb="2">
      <t>ニュウショ</t>
    </rPh>
    <rPh sb="3" eb="4">
      <t>マ</t>
    </rPh>
    <rPh sb="5" eb="6">
      <t>スウ</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</si>
  <si>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トネ</t>
    </rPh>
    <rPh sb="36" eb="38">
      <t>ケンイキ</t>
    </rPh>
    <phoneticPr fontId="4"/>
  </si>
  <si>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利根圏域</t>
    </r>
    <rPh sb="0" eb="2">
      <t>タンキ</t>
    </rPh>
    <rPh sb="2" eb="4">
      <t>ニュウショ</t>
    </rPh>
    <rPh sb="4" eb="5">
      <t>ア</t>
    </rPh>
    <rPh sb="6" eb="8">
      <t>ジョウホウ</t>
    </rPh>
    <rPh sb="18" eb="23">
      <t>カイゴイリョウイン</t>
    </rPh>
    <rPh sb="31" eb="33">
      <t>トネ</t>
    </rPh>
    <rPh sb="33" eb="35">
      <t>ケンイキ</t>
    </rPh>
    <phoneticPr fontId="3"/>
  </si>
  <si>
    <t>○：空床あり</t>
    <phoneticPr fontId="3"/>
  </si>
  <si>
    <t>※</t>
    <phoneticPr fontId="3"/>
  </si>
  <si>
    <t>情報更新日</t>
    <rPh sb="0" eb="2">
      <t>ジョウホウ</t>
    </rPh>
    <rPh sb="2" eb="5">
      <t>コウシンビ</t>
    </rPh>
    <phoneticPr fontId="3"/>
  </si>
  <si>
    <t>×：空床なし</t>
    <rPh sb="2" eb="3">
      <t>クウ</t>
    </rPh>
    <rPh sb="3" eb="4">
      <t>ユカ</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</si>
  <si>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</si>
  <si>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</si>
  <si>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</si>
  <si>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</si>
  <si>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</si>
  <si>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</si>
  <si>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</si>
  <si>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</si>
  <si>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</si>
  <si>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</si>
  <si>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</si>
  <si>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</si>
  <si>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</si>
  <si>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</si>
  <si>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</si>
  <si>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</si>
  <si>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</si>
  <si>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</si>
  <si>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</si>
  <si>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</si>
  <si>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</si>
  <si>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</si>
  <si>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ハートフル行田
行田市下忍１１５７－１
048-554-9700</t>
    <phoneticPr fontId="3"/>
  </si>
  <si>
    <t>グリーンピア
行田市須加１５３１
048-557-3633</t>
    <phoneticPr fontId="3"/>
  </si>
  <si>
    <t>ケア・ビレッジ　シャローム
加須市岡古井７３
0480-61-3810</t>
    <phoneticPr fontId="3"/>
  </si>
  <si>
    <t>（福）清光会</t>
    <phoneticPr fontId="3"/>
  </si>
  <si>
    <t>虹の園
加須市上崎２０４７－１
0480-70-2388</t>
    <phoneticPr fontId="3"/>
  </si>
  <si>
    <t>（医社）純真会</t>
    <phoneticPr fontId="3"/>
  </si>
  <si>
    <t>北埼玉ヘルスケアビレッジ
加須市麦倉１９１
0280-62-3455</t>
    <phoneticPr fontId="3"/>
  </si>
  <si>
    <t>（社）羽生市医師会</t>
    <phoneticPr fontId="3"/>
  </si>
  <si>
    <t>カノープス・羽生
羽生市本川俣１３０５
048-563-3322</t>
    <phoneticPr fontId="3"/>
  </si>
  <si>
    <t>あいの郷
羽生市桑崎１９６－１
048-562-3100</t>
    <phoneticPr fontId="3"/>
  </si>
  <si>
    <t>（福）久喜同仁会</t>
    <phoneticPr fontId="3"/>
  </si>
  <si>
    <t>鶴寿の里ナーシングホーム
久喜市北青柳１３８５－２
0480-24-0066</t>
    <phoneticPr fontId="3"/>
  </si>
  <si>
    <t>（医社）宮嶋整形外科</t>
    <phoneticPr fontId="3"/>
  </si>
  <si>
    <t>みやじま
久喜市菖蒲町菖蒲４０２８
0480-85-1812</t>
    <phoneticPr fontId="3"/>
  </si>
  <si>
    <t>（福）元気村</t>
    <phoneticPr fontId="3"/>
  </si>
  <si>
    <t>栗橋ナーシングホーム翔裕園
久喜市小右衛門９５１－１
0480-55-2024</t>
    <phoneticPr fontId="3"/>
  </si>
  <si>
    <t>（福）彩鷲会</t>
    <phoneticPr fontId="3"/>
  </si>
  <si>
    <t>桜田
久喜市東大輪２０３９－４
0480-57-1811</t>
    <phoneticPr fontId="3"/>
  </si>
  <si>
    <t>蓮田ナーシングホーム翔裕園
蓮田市閏戸１８２６－１
048-765-1361</t>
    <phoneticPr fontId="3"/>
  </si>
  <si>
    <t>（医)名圭会</t>
    <rPh sb="3" eb="4">
      <t>メイ</t>
    </rPh>
    <rPh sb="4" eb="5">
      <t>ケイ</t>
    </rPh>
    <rPh sb="5" eb="6">
      <t>カイ</t>
    </rPh>
    <phoneticPr fontId="3"/>
  </si>
  <si>
    <t>ケアタウンゆうゆう
蓮田市南新宿994－1
048-765-2525</t>
    <phoneticPr fontId="3"/>
  </si>
  <si>
    <t>幸手ナーシングホーム
幸手市東３－１－５
0480-43-8282</t>
    <phoneticPr fontId="3"/>
  </si>
  <si>
    <t>（福）大樹会</t>
    <phoneticPr fontId="3"/>
  </si>
  <si>
    <t>ぽっかぽか
白岡市上野田３５７番地１
0480-90-5666</t>
    <rPh sb="8" eb="9">
      <t>シ</t>
    </rPh>
    <phoneticPr fontId="3"/>
  </si>
  <si>
    <t>（社）地域医療振興協会</t>
    <phoneticPr fontId="3"/>
  </si>
  <si>
    <t>六花
宮代町須賀１７７
0480-36-2760</t>
    <phoneticPr fontId="3"/>
  </si>
  <si>
    <t>（医社）一恵会</t>
    <rPh sb="1" eb="2">
      <t>イ</t>
    </rPh>
    <rPh sb="2" eb="3">
      <t>シャ</t>
    </rPh>
    <rPh sb="4" eb="5">
      <t>イチ</t>
    </rPh>
    <rPh sb="5" eb="6">
      <t>ケイ</t>
    </rPh>
    <rPh sb="6" eb="7">
      <t>カイ</t>
    </rPh>
    <phoneticPr fontId="3"/>
  </si>
  <si>
    <t>はーとぴあ
宮代町山崎４７２
0480-36-2122</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</si>
</sst>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65"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0"/>
      <name val="ＭＳ Ｐゴシック"/>
      <family val="1"/>
      <scheme val="minor"/>
    </font>
    <font>
      <sz val="11"/>
      <color theme="1"/>
      <name val="ＭＳ Ｐゴシック"/>
      <family val="2"/>
    </font>
    <font>
      <sz val="11"/>
      <color rgb="FF3F3F76"/>
      <name val="ＭＳ Ｐゴシック"/>
      <family val="2"/>
    </font>
    <font>
      <sz val="11"/>
      <color rgb="FFFA7D00"/>
      <name val="ＭＳ Ｐゴシック"/>
      <family val="2"/>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rgb="FFFF0000"/>
      <name val="ＭＳ Ｐゴシック"/>
      <family val="3"/>
      <charset val="128"/>
    </font>
    <font>
      <b/>
      <sz val="12"/>
      <color theme="1"/>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10">
    <fill>
      <patternFill patternType="none"/>
    </fill>
    <fill>
      <patternFill patternType="gray125"/>
    </fill>
    <fill>
      <patternFill patternType="solid">
        <fgColor theme="0" tint="-0.249977111117893"/>
        <bgColor indexed="64"/>
      </patternFill>
    </fill>
    <fill>
      <patternFill patternType="solid">
        <fgColor rgb="FFFFCC99"/>
      </patternFill>
    </fill>
    <fill>
      <patternFill patternType="solid">
        <fgColor rgb="FFF2F2F2"/>
      </patternFill>
    </fill>
    <fill>
      <patternFill patternType="solid">
        <fgColor theme="6" tint="0.79998168889431442"/>
        <bgColor theme="6" tint="0.79998168889431442"/>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rgb="FF7F7F7F"/>
      </left>
      <right style="thin">
        <color rgb="FF7F7F7F"/>
      </right>
      <top style="thin">
        <color rgb="FF7F7F7F"/>
      </top>
      <bottom style="thin">
        <color rgb="FF7F7F7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7">
    <xf numFmtId="0" fontId="0" fillId="0" borderId="0">
      <alignment vertical="center"/>
    </xf>
    <xf numFmtId="9" fontId="2" fillId="0" borderId="0" applyFont="0" applyFill="0" applyBorder="0" applyAlignment="0" applyProtection="0">
      <alignment vertical="center"/>
    </xf>
    <xf numFmtId="0" fontId="31" fillId="0" borderId="0" applyNumberFormat="0" applyFill="0" applyBorder="0" applyAlignment="0" applyProtection="0">
      <alignment vertical="top"/>
      <protection locked="0"/>
    </xf>
    <xf numFmtId="0" fontId="1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6" fillId="0" borderId="0">
      <alignment vertical="center"/>
    </xf>
    <xf numFmtId="0" fontId="29" fillId="0" borderId="0">
      <alignment vertical="center"/>
    </xf>
    <xf numFmtId="0" fontId="32" fillId="0" borderId="0">
      <alignment vertical="center"/>
    </xf>
    <xf numFmtId="0" fontId="2" fillId="0" borderId="0">
      <alignment vertical="center"/>
    </xf>
    <xf numFmtId="0" fontId="30" fillId="0" borderId="0">
      <alignment vertical="center"/>
    </xf>
    <xf numFmtId="0" fontId="9" fillId="0" borderId="0">
      <alignment vertical="center"/>
    </xf>
    <xf numFmtId="0" fontId="12" fillId="0" borderId="0">
      <alignment vertical="center"/>
    </xf>
    <xf numFmtId="0" fontId="15" fillId="0" borderId="0">
      <alignment vertical="center"/>
    </xf>
    <xf numFmtId="0" fontId="2" fillId="0" borderId="0">
      <alignment vertical="center"/>
    </xf>
    <xf numFmtId="0" fontId="18" fillId="0" borderId="0">
      <alignment vertical="center"/>
    </xf>
    <xf numFmtId="0" fontId="21" fillId="0" borderId="0">
      <alignment vertical="center"/>
    </xf>
    <xf numFmtId="0" fontId="24" fillId="0" borderId="0">
      <alignment vertical="center"/>
    </xf>
    <xf numFmtId="0" fontId="27" fillId="0" borderId="0">
      <alignment vertical="center"/>
    </xf>
    <xf numFmtId="0" fontId="8" fillId="0" borderId="0">
      <alignment vertical="center"/>
    </xf>
    <xf numFmtId="0" fontId="1" fillId="0" borderId="0">
      <alignment vertical="center"/>
    </xf>
    <xf numFmtId="0" fontId="11" fillId="0" borderId="0">
      <alignment vertical="center"/>
    </xf>
    <xf numFmtId="0" fontId="14" fillId="0" borderId="0">
      <alignment vertical="center"/>
    </xf>
    <xf numFmtId="0" fontId="17" fillId="0" borderId="0">
      <alignment vertical="center"/>
    </xf>
    <xf numFmtId="0" fontId="20" fillId="0" borderId="0">
      <alignment vertical="center"/>
    </xf>
    <xf numFmtId="0" fontId="23" fillId="0" borderId="0">
      <alignment vertical="center"/>
    </xf>
    <xf numFmtId="0" fontId="5" fillId="0" borderId="0">
      <alignment vertical="center"/>
    </xf>
    <xf numFmtId="0" fontId="35" fillId="0" borderId="0"/>
    <xf numFmtId="176" fontId="8" fillId="0" borderId="0" applyFont="0" applyFill="0" applyBorder="0" applyAlignment="0" applyProtection="0"/>
    <xf numFmtId="0" fontId="36" fillId="5" borderId="0" applyNumberFormat="0" applyBorder="0" applyAlignment="0" applyProtection="0"/>
    <xf numFmtId="0" fontId="37" fillId="3" borderId="3" applyNumberFormat="0" applyAlignment="0" applyProtection="0"/>
    <xf numFmtId="0" fontId="38" fillId="4" borderId="3" applyNumberFormat="0" applyAlignment="0" applyProtection="0"/>
  </cellStyleXfs>
  <cellXfs count="167">
    <xf numFmtId="0" fontId="0" fillId="0" borderId="0" xfId="0">
      <alignment vertical="center"/>
    </xf>
    <xf numFmtId="0" fontId="2" fillId="0" borderId="0" xfId="14">
      <alignment vertical="center"/>
    </xf>
    <xf numFmtId="0" fontId="2" fillId="0" borderId="1" xfId="14" applyBorder="1" applyAlignment="1">
      <alignment horizontal="left" vertical="center" wrapText="1" shrinkToFit="1"/>
    </xf>
    <xf numFmtId="0" fontId="2" fillId="0" borderId="1" xfId="14" applyBorder="1" applyAlignment="1">
      <alignment horizontal="center" vertical="center" shrinkToFit="1"/>
    </xf>
    <xf numFmtId="0" fontId="2" fillId="0" borderId="1" xfId="14" applyBorder="1" applyAlignment="1">
      <alignment vertical="center" shrinkToFit="1"/>
    </xf>
    <xf numFmtId="0" fontId="2" fillId="0" borderId="1" xfId="14" applyBorder="1" applyAlignment="1">
      <alignment vertical="center" wrapText="1" shrinkToFit="1"/>
    </xf>
    <xf numFmtId="0" fontId="2" fillId="0" borderId="0" xfId="14" applyAlignment="1">
      <alignment horizontal="left" vertical="center"/>
    </xf>
    <xf numFmtId="58" fontId="6" fillId="0" borderId="1" xfId="14" applyNumberFormat="1" applyFont="1" applyBorder="1" applyAlignment="1">
      <alignment horizontal="left" vertical="center" wrapText="1"/>
    </xf>
    <xf numFmtId="0" fontId="6" fillId="0" borderId="0" xfId="14" applyFont="1" applyAlignment="1">
      <alignment vertical="center" wrapText="1"/>
    </xf>
    <xf numFmtId="0" fontId="6" fillId="0" borderId="0" xfId="14" applyFont="1">
      <alignment vertical="center"/>
    </xf>
    <xf numFmtId="0" fontId="6" fillId="2" borderId="1" xfId="14" applyFont="1" applyFill="1" applyBorder="1">
      <alignment vertical="center"/>
    </xf>
    <xf numFmtId="0" fontId="7" fillId="0" borderId="0" xfId="14"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0" fillId="0" borderId="1" xfId="0" applyBorder="1" applyAlignment="1" applyProtection="1">
      <alignment horizontal="center" vertical="center" shrinkToFit="1"/>
      <protection locked="0"/>
    </xf>
    <xf numFmtId="0" fontId="2" fillId="0" borderId="0" xfId="14" applyAlignment="1">
      <alignment horizontal="center" vertical="center"/>
    </xf>
    <xf numFmtId="0" fontId="34" fillId="0" borderId="0" xfId="14" applyFont="1" applyAlignment="1">
      <alignment vertical="center" wrapText="1"/>
    </xf>
    <xf numFmtId="0" fontId="2" fillId="0" borderId="2" xfId="14" applyBorder="1">
      <alignment vertical="center"/>
    </xf>
    <xf numFmtId="0" fontId="0" fillId="0" borderId="1" xfId="0" applyBorder="1" applyAlignment="1">
      <alignment vertical="center" wrapText="1"/>
    </xf>
    <xf numFmtId="0" fontId="0" fillId="0" borderId="1" xfId="0" applyBorder="1" applyAlignment="1">
      <alignment horizontal="center" vertical="center" shrinkToFit="1"/>
    </xf>
    <xf numFmtId="0" fontId="33" fillId="0" borderId="0" xfId="0" applyFont="1" applyAlignment="1"/>
    <xf numFmtId="0" fontId="0" fillId="0" borderId="1" xfId="0" applyBorder="1" applyAlignment="1">
      <alignment horizontal="center" vertical="center" wrapText="1" shrinkToFit="1"/>
    </xf>
    <xf numFmtId="0" fontId="2" fillId="0" borderId="1" xfId="14" applyBorder="1" applyAlignment="1">
      <alignment horizontal="center" vertical="center" wrapText="1" shrinkToFit="1"/>
    </xf>
    <xf numFmtId="0" fontId="6" fillId="6" borderId="1" xfId="14" applyFont="1" applyFill="1" applyBorder="1" applyAlignment="1">
      <alignment vertical="center" wrapText="1"/>
    </xf>
    <xf numFmtId="0" fontId="2" fillId="6" borderId="1" xfId="14" applyFill="1" applyBorder="1" applyAlignment="1">
      <alignment horizontal="left" vertical="center"/>
    </xf>
    <xf numFmtId="0" fontId="2" fillId="6" borderId="1" xfId="14" applyFill="1" applyBorder="1">
      <alignment vertical="center"/>
    </xf>
    <xf numFmtId="0" fontId="41" fillId="0" borderId="0" xfId="14" applyFont="1" applyAlignment="1">
      <alignment horizontal="center" vertical="center" wrapText="1"/>
    </xf>
    <xf numFmtId="0" fontId="42" fillId="0" borderId="0" xfId="14" applyFont="1" applyAlignment="1">
      <alignment horizontal="center" vertical="center" wrapText="1"/>
    </xf>
    <xf numFmtId="0" fontId="43" fillId="0" borderId="0" xfId="14" applyFont="1" applyAlignment="1">
      <alignment horizontal="center" vertical="center" wrapText="1"/>
    </xf>
    <xf numFmtId="0" fontId="39" fillId="0" borderId="0" xfId="14" applyFont="1" applyAlignment="1">
      <alignment horizontal="center" vertical="center" wrapText="1"/>
    </xf>
    <xf numFmtId="0" fontId="44" fillId="0" borderId="0" xfId="14" applyFont="1" applyAlignment="1">
      <alignment horizontal="center" vertical="center" wrapText="1"/>
    </xf>
    <xf numFmtId="0" fontId="45" fillId="0" borderId="0" xfId="14" applyFont="1" applyAlignment="1">
      <alignment horizontal="center" vertical="center" wrapText="1"/>
    </xf>
    <xf numFmtId="0" fontId="46" fillId="0" borderId="0" xfId="14" applyFont="1" applyAlignment="1">
      <alignment horizontal="center" vertical="center" wrapText="1"/>
    </xf>
    <xf numFmtId="0" fontId="47" fillId="0" borderId="0" xfId="14" applyFont="1" applyAlignment="1">
      <alignment horizontal="center" vertical="center" wrapText="1"/>
    </xf>
    <xf numFmtId="0" fontId="48" fillId="0" borderId="0" xfId="14" applyFont="1" applyAlignment="1">
      <alignment horizontal="center" vertical="center" wrapText="1"/>
    </xf>
    <xf numFmtId="0" fontId="49" fillId="0" borderId="0" xfId="14" applyFont="1" applyAlignment="1">
      <alignment horizontal="center" vertical="center" wrapText="1"/>
    </xf>
    <xf numFmtId="0" fontId="50" fillId="0" borderId="0" xfId="14" applyFont="1" applyAlignment="1">
      <alignment horizontal="center" vertical="center" wrapText="1"/>
    </xf>
    <xf numFmtId="0" fontId="51" fillId="0" borderId="0" xfId="14" applyFont="1">
      <alignment vertical="center"/>
    </xf>
    <xf numFmtId="0" fontId="52" fillId="0" borderId="0" xfId="14" applyFont="1" applyAlignment="1">
      <alignment horizontal="center" vertical="center" wrapText="1"/>
    </xf>
    <xf numFmtId="0" fontId="53" fillId="0" borderId="0" xfId="14" applyFont="1">
      <alignment vertical="center"/>
    </xf>
    <xf numFmtId="0" fontId="54" fillId="0" borderId="0" xfId="14" applyFont="1">
      <alignment vertical="center"/>
    </xf>
    <xf numFmtId="0" fontId="6" fillId="0" borderId="0" xfId="14" applyFont="1" applyAlignment="1">
      <alignment horizontal="left" vertical="center"/>
    </xf>
    <xf numFmtId="0" fontId="6" fillId="2" borderId="4" xfId="14" applyFont="1" applyFill="1" applyBorder="1" applyAlignment="1">
      <alignment horizontal="center" vertical="center"/>
    </xf>
    <xf numFmtId="0" fontId="6" fillId="2" borderId="6" xfId="14" applyFont="1" applyFill="1" applyBorder="1" applyAlignment="1">
      <alignment horizontal="center" vertical="center"/>
    </xf>
    <xf numFmtId="0" fontId="51" fillId="2" borderId="4" xfId="14" applyFont="1" applyFill="1" applyBorder="1" applyAlignment="1">
      <alignment horizontal="center" vertical="center"/>
    </xf>
    <xf numFmtId="0" fontId="51" fillId="2" borderId="6" xfId="14" applyFont="1" applyFill="1" applyBorder="1" applyAlignment="1">
      <alignment horizontal="center" vertical="center"/>
    </xf>
    <xf numFmtId="0" fontId="6" fillId="8" borderId="1" xfId="14" applyFont="1" applyFill="1" applyBorder="1" applyAlignment="1">
      <alignment vertical="center" wrapText="1"/>
    </xf>
    <xf numFmtId="58" fontId="6" fillId="0" borderId="0" xfId="14" applyNumberFormat="1" applyFont="1" applyAlignment="1">
      <alignment horizontal="left" vertical="center" wrapText="1"/>
    </xf>
    <xf numFmtId="0" fontId="55" fillId="0" borderId="0" xfId="6" applyFont="1" applyAlignment="1" applyProtection="1">
      <alignment vertical="center"/>
    </xf>
    <xf numFmtId="0" fontId="56" fillId="0" borderId="0" xfId="6" applyFont="1" applyAlignment="1" applyProtection="1">
      <alignment vertical="center"/>
    </xf>
    <xf numFmtId="0" fontId="57" fillId="0" borderId="0" xfId="6" applyFont="1" applyAlignment="1" applyProtection="1">
      <alignment vertical="center"/>
    </xf>
    <xf numFmtId="0" fontId="58" fillId="0" borderId="0" xfId="14" applyFont="1">
      <alignment vertical="center"/>
    </xf>
    <xf numFmtId="0" fontId="59" fillId="0" borderId="0" xfId="6" applyFont="1" applyAlignment="1" applyProtection="1">
      <alignment vertical="center"/>
    </xf>
    <xf numFmtId="0" fontId="60" fillId="0" borderId="0" xfId="6" applyFont="1" applyAlignment="1" applyProtection="1">
      <alignment vertical="center"/>
    </xf>
    <xf numFmtId="0" fontId="58" fillId="0" borderId="0" xfId="14" applyFont="1" applyAlignment="1">
      <alignment vertical="center" shrinkToFit="1"/>
    </xf>
    <xf numFmtId="0" fontId="60" fillId="0" borderId="0" xfId="6" applyFont="1" applyBorder="1" applyAlignment="1" applyProtection="1">
      <alignment vertical="center"/>
    </xf>
    <xf numFmtId="0" fontId="5" fillId="0" borderId="0" xfId="6" applyAlignment="1" applyProtection="1">
      <alignment vertical="center"/>
    </xf>
    <xf numFmtId="0" fontId="5" fillId="0" borderId="0" xfId="6" applyBorder="1" applyAlignment="1" applyProtection="1">
      <alignment vertical="center"/>
    </xf>
    <xf numFmtId="0" fontId="2" fillId="8" borderId="9" xfId="14" applyFill="1" applyBorder="1" applyAlignment="1">
      <alignment horizontal="left" vertical="center"/>
    </xf>
    <xf numFmtId="0" fontId="2" fillId="8" borderId="11" xfId="14" applyFill="1" applyBorder="1" applyAlignment="1">
      <alignment horizontal="left" vertical="center"/>
    </xf>
    <xf numFmtId="0" fontId="2" fillId="8" borderId="18" xfId="14" applyFill="1" applyBorder="1">
      <alignment vertical="center"/>
    </xf>
    <xf numFmtId="0" fontId="58" fillId="0" borderId="19" xfId="14" applyFont="1" applyBorder="1" applyAlignment="1">
      <alignment horizontal="center" vertical="center"/>
    </xf>
    <xf numFmtId="0" fontId="2" fillId="0" borderId="1" xfId="14" applyBorder="1" applyAlignment="1">
      <alignment horizontal="center" vertical="center"/>
    </xf>
    <xf numFmtId="0" fontId="2" fillId="0" borderId="20" xfId="14" applyBorder="1" applyAlignment="1">
      <alignment horizontal="center" vertical="center"/>
    </xf>
    <xf numFmtId="0" fontId="2" fillId="0" borderId="19" xfId="14" applyBorder="1" applyAlignment="1">
      <alignment horizontal="center" vertical="center"/>
    </xf>
    <xf numFmtId="0" fontId="61" fillId="0" borderId="1" xfId="14" applyFont="1" applyBorder="1" applyAlignment="1">
      <alignment horizontal="center" vertical="center"/>
    </xf>
    <xf numFmtId="0" fontId="58" fillId="0" borderId="1" xfId="14" applyFont="1" applyBorder="1" applyAlignment="1">
      <alignment horizontal="center" vertical="center"/>
    </xf>
    <xf numFmtId="0" fontId="61" fillId="0" borderId="4" xfId="14" applyFont="1" applyBorder="1" applyAlignment="1">
      <alignment horizontal="center" vertical="center"/>
    </xf>
    <xf numFmtId="0" fontId="58" fillId="0" borderId="4" xfId="14" applyFont="1" applyBorder="1" applyAlignment="1">
      <alignment horizontal="center" vertical="center"/>
    </xf>
    <xf numFmtId="0" fontId="2" fillId="0" borderId="6" xfId="14" applyBorder="1" applyAlignment="1">
      <alignment horizontal="center" vertical="center"/>
    </xf>
    <xf numFmtId="0" fontId="61" fillId="0" borderId="19" xfId="14" applyFont="1" applyBorder="1" applyAlignment="1">
      <alignment horizontal="center" vertical="center"/>
    </xf>
    <xf numFmtId="0" fontId="2" fillId="0" borderId="4" xfId="14" applyBorder="1" applyAlignment="1">
      <alignment horizontal="center" vertical="center"/>
    </xf>
    <xf numFmtId="0" fontId="2" fillId="8" borderId="21" xfId="14" applyFill="1" applyBorder="1">
      <alignment vertical="center"/>
    </xf>
    <xf numFmtId="0" fontId="2" fillId="8" borderId="24" xfId="14" applyFill="1" applyBorder="1">
      <alignment vertical="center"/>
    </xf>
    <xf numFmtId="0" fontId="58" fillId="0" borderId="25" xfId="14" applyFont="1" applyBorder="1" applyAlignment="1">
      <alignment horizontal="center" vertical="center"/>
    </xf>
    <xf numFmtId="0" fontId="2" fillId="0" borderId="26" xfId="14" applyBorder="1" applyAlignment="1">
      <alignment horizontal="center" vertical="center"/>
    </xf>
    <xf numFmtId="0" fontId="2" fillId="0" borderId="27" xfId="14" applyBorder="1" applyAlignment="1">
      <alignment horizontal="center" vertical="center"/>
    </xf>
    <xf numFmtId="0" fontId="2" fillId="0" borderId="25" xfId="14" applyBorder="1" applyAlignment="1">
      <alignment horizontal="center" vertical="center"/>
    </xf>
    <xf numFmtId="0" fontId="61" fillId="0" borderId="26" xfId="14" applyFont="1" applyBorder="1" applyAlignment="1">
      <alignment horizontal="center" vertical="center"/>
    </xf>
    <xf numFmtId="0" fontId="58" fillId="0" borderId="26" xfId="14" applyFont="1" applyBorder="1" applyAlignment="1">
      <alignment horizontal="center" vertical="center"/>
    </xf>
    <xf numFmtId="0" fontId="58" fillId="0" borderId="27" xfId="14" applyFont="1" applyBorder="1" applyAlignment="1">
      <alignment horizontal="center" vertical="center"/>
    </xf>
    <xf numFmtId="0" fontId="61" fillId="0" borderId="25" xfId="14" applyFont="1" applyBorder="1" applyAlignment="1">
      <alignment horizontal="center" vertical="center"/>
    </xf>
    <xf numFmtId="0" fontId="2" fillId="8" borderId="28" xfId="14" applyFill="1" applyBorder="1">
      <alignment vertical="center"/>
    </xf>
    <xf numFmtId="0" fontId="2" fillId="0" borderId="19" xfId="14" applyBorder="1" applyAlignment="1">
      <alignment horizontal="center" vertical="center" shrinkToFit="1"/>
    </xf>
    <xf numFmtId="0" fontId="0" fillId="0" borderId="20" xfId="0" applyBorder="1" applyAlignment="1">
      <alignment vertical="center" wrapText="1"/>
    </xf>
    <xf numFmtId="0" fontId="2" fillId="0" borderId="34" xfId="14" applyBorder="1" applyAlignment="1">
      <alignment horizontal="center" vertical="center" shrinkToFit="1"/>
    </xf>
    <xf numFmtId="0" fontId="2" fillId="0" borderId="35" xfId="14" applyBorder="1" applyAlignment="1">
      <alignment vertical="center" wrapText="1" shrinkToFit="1"/>
    </xf>
    <xf numFmtId="0" fontId="0" fillId="0" borderId="35" xfId="0" applyBorder="1" applyAlignment="1">
      <alignment vertical="center" wrapText="1"/>
    </xf>
    <xf numFmtId="0" fontId="0" fillId="0" borderId="36" xfId="0" applyBorder="1" applyAlignment="1">
      <alignment vertical="center" wrapText="1"/>
    </xf>
    <xf numFmtId="0" fontId="2" fillId="0" borderId="25" xfId="14" applyBorder="1" applyAlignment="1">
      <alignment horizontal="center" vertical="center" shrinkToFit="1"/>
    </xf>
    <xf numFmtId="0" fontId="2" fillId="0" borderId="26" xfId="14" applyBorder="1" applyAlignment="1">
      <alignment vertical="center" shrinkToFit="1"/>
    </xf>
    <xf numFmtId="0" fontId="0" fillId="0" borderId="26" xfId="0" applyBorder="1" applyAlignment="1">
      <alignment vertical="center" wrapText="1"/>
    </xf>
    <xf numFmtId="0" fontId="0" fillId="0" borderId="27" xfId="0" applyBorder="1" applyAlignment="1">
      <alignment vertical="center" wrapText="1"/>
    </xf>
    <xf numFmtId="0" fontId="62" fillId="0" borderId="0" xfId="14" applyFont="1">
      <alignment vertical="center"/>
    </xf>
    <xf numFmtId="0" fontId="63" fillId="0" borderId="0" xfId="14" applyFont="1">
      <alignment vertical="center"/>
    </xf>
    <xf numFmtId="0" fontId="64" fillId="0" borderId="0" xfId="14" applyFont="1">
      <alignment vertical="center"/>
    </xf>
    <xf numFmtId="0" fontId="58" fillId="0" borderId="29" xfId="14" applyFont="1" applyBorder="1" applyAlignment="1" applyProtection="1">
      <alignment horizontal="center" vertical="center"/>
      <protection locked="0"/>
    </xf>
    <xf numFmtId="0" fontId="2" fillId="0" borderId="30" xfId="14" applyBorder="1" applyAlignment="1" applyProtection="1">
      <alignment horizontal="center" vertical="center"/>
      <protection locked="0"/>
    </xf>
    <xf numFmtId="0" fontId="2" fillId="0" borderId="29" xfId="14" applyBorder="1" applyAlignment="1" applyProtection="1">
      <alignment horizontal="center" vertical="center"/>
      <protection locked="0"/>
    </xf>
    <xf numFmtId="0" fontId="61" fillId="0" borderId="30" xfId="14" applyFont="1" applyBorder="1" applyAlignment="1" applyProtection="1">
      <alignment horizontal="center" vertical="center"/>
      <protection locked="0"/>
    </xf>
    <xf numFmtId="0" fontId="58" fillId="0" borderId="30" xfId="14" applyFont="1" applyBorder="1" applyAlignment="1" applyProtection="1">
      <alignment horizontal="center" vertical="center"/>
      <protection locked="0"/>
    </xf>
    <xf numFmtId="0" fontId="2" fillId="0" borderId="31" xfId="14" applyBorder="1" applyAlignment="1" applyProtection="1">
      <alignment horizontal="center" vertical="center"/>
      <protection locked="0"/>
    </xf>
    <xf numFmtId="0" fontId="61" fillId="0" borderId="32" xfId="14" applyFont="1" applyBorder="1" applyAlignment="1" applyProtection="1">
      <alignment horizontal="center" vertical="center"/>
      <protection locked="0"/>
    </xf>
    <xf numFmtId="0" fontId="58" fillId="0" borderId="32" xfId="14" applyFont="1" applyBorder="1" applyAlignment="1" applyProtection="1">
      <alignment horizontal="center" vertical="center"/>
      <protection locked="0"/>
    </xf>
    <xf numFmtId="0" fontId="2" fillId="0" borderId="33" xfId="14" applyBorder="1" applyAlignment="1" applyProtection="1">
      <alignment horizontal="center" vertical="center"/>
      <protection locked="0"/>
    </xf>
    <xf numFmtId="0" fontId="61" fillId="0" borderId="29" xfId="14" applyFont="1" applyBorder="1" applyAlignment="1" applyProtection="1">
      <alignment horizontal="center" vertical="center"/>
      <protection locked="0"/>
    </xf>
    <xf numFmtId="0" fontId="2" fillId="0" borderId="32" xfId="14" applyBorder="1" applyAlignment="1" applyProtection="1">
      <alignment horizontal="center" vertical="center"/>
      <protection locked="0"/>
    </xf>
    <xf numFmtId="0" fontId="58" fillId="0" borderId="19" xfId="14" applyFont="1" applyBorder="1" applyAlignment="1" applyProtection="1">
      <alignment horizontal="center" vertical="center"/>
      <protection locked="0"/>
    </xf>
    <xf numFmtId="0" fontId="2" fillId="0" borderId="1" xfId="14" applyBorder="1" applyAlignment="1" applyProtection="1">
      <alignment horizontal="center" vertical="center"/>
      <protection locked="0"/>
    </xf>
    <xf numFmtId="0" fontId="2" fillId="0" borderId="19" xfId="14" applyBorder="1" applyAlignment="1" applyProtection="1">
      <alignment horizontal="center" vertical="center"/>
      <protection locked="0"/>
    </xf>
    <xf numFmtId="0" fontId="61" fillId="0" borderId="1" xfId="14" applyFont="1" applyBorder="1" applyAlignment="1" applyProtection="1">
      <alignment horizontal="center" vertical="center"/>
      <protection locked="0"/>
    </xf>
    <xf numFmtId="0" fontId="58" fillId="0" borderId="1" xfId="14" applyFont="1" applyBorder="1" applyAlignment="1" applyProtection="1">
      <alignment horizontal="center" vertical="center"/>
      <protection locked="0"/>
    </xf>
    <xf numFmtId="0" fontId="2" fillId="0" borderId="20" xfId="14" applyBorder="1" applyAlignment="1" applyProtection="1">
      <alignment horizontal="center" vertical="center"/>
      <protection locked="0"/>
    </xf>
    <xf numFmtId="0" fontId="61" fillId="0" borderId="4" xfId="14" applyFont="1" applyBorder="1" applyAlignment="1" applyProtection="1">
      <alignment horizontal="center" vertical="center"/>
      <protection locked="0"/>
    </xf>
    <xf numFmtId="0" fontId="58" fillId="0" borderId="4" xfId="14" applyFont="1" applyBorder="1" applyAlignment="1" applyProtection="1">
      <alignment horizontal="center" vertical="center"/>
      <protection locked="0"/>
    </xf>
    <xf numFmtId="0" fontId="2" fillId="0" borderId="6" xfId="14" applyBorder="1" applyAlignment="1" applyProtection="1">
      <alignment horizontal="center" vertical="center"/>
      <protection locked="0"/>
    </xf>
    <xf numFmtId="0" fontId="61" fillId="0" borderId="19" xfId="14" applyFont="1" applyBorder="1" applyAlignment="1" applyProtection="1">
      <alignment horizontal="center" vertical="center"/>
      <protection locked="0"/>
    </xf>
    <xf numFmtId="0" fontId="2" fillId="0" borderId="4" xfId="14" applyBorder="1" applyAlignment="1" applyProtection="1">
      <alignment horizontal="center" vertical="center"/>
      <protection locked="0"/>
    </xf>
    <xf numFmtId="0" fontId="58" fillId="0" borderId="25" xfId="14" applyFont="1" applyBorder="1" applyAlignment="1" applyProtection="1">
      <alignment horizontal="center" vertical="center"/>
      <protection locked="0"/>
    </xf>
    <xf numFmtId="0" fontId="2" fillId="0" borderId="26" xfId="14" applyBorder="1" applyAlignment="1" applyProtection="1">
      <alignment horizontal="center" vertical="center"/>
      <protection locked="0"/>
    </xf>
    <xf numFmtId="0" fontId="2" fillId="0" borderId="25" xfId="14" applyBorder="1" applyAlignment="1" applyProtection="1">
      <alignment horizontal="center" vertical="center"/>
      <protection locked="0"/>
    </xf>
    <xf numFmtId="0" fontId="61" fillId="0" borderId="26" xfId="14" applyFont="1" applyBorder="1" applyAlignment="1" applyProtection="1">
      <alignment horizontal="center" vertical="center"/>
      <protection locked="0"/>
    </xf>
    <xf numFmtId="0" fontId="58" fillId="0" borderId="26" xfId="14" applyFont="1" applyBorder="1" applyAlignment="1" applyProtection="1">
      <alignment horizontal="center" vertical="center"/>
      <protection locked="0"/>
    </xf>
    <xf numFmtId="0" fontId="2" fillId="0" borderId="27" xfId="14" applyBorder="1" applyAlignment="1" applyProtection="1">
      <alignment horizontal="center" vertical="center"/>
      <protection locked="0"/>
    </xf>
    <xf numFmtId="0" fontId="61" fillId="0" borderId="37" xfId="14" applyFont="1" applyBorder="1" applyAlignment="1" applyProtection="1">
      <alignment horizontal="center" vertical="center"/>
      <protection locked="0"/>
    </xf>
    <xf numFmtId="0" fontId="58" fillId="0" borderId="37" xfId="14" applyFont="1" applyBorder="1" applyAlignment="1" applyProtection="1">
      <alignment horizontal="center" vertical="center"/>
      <protection locked="0"/>
    </xf>
    <xf numFmtId="0" fontId="2" fillId="0" borderId="38" xfId="14" applyBorder="1" applyAlignment="1" applyProtection="1">
      <alignment horizontal="center" vertical="center"/>
      <protection locked="0"/>
    </xf>
    <xf numFmtId="0" fontId="61" fillId="0" borderId="25" xfId="14" applyFont="1" applyBorder="1" applyAlignment="1" applyProtection="1">
      <alignment horizontal="center" vertical="center"/>
      <protection locked="0"/>
    </xf>
    <xf numFmtId="0" fontId="2" fillId="0" borderId="37" xfId="14" applyBorder="1" applyAlignment="1" applyProtection="1">
      <alignment horizontal="center" vertical="center"/>
      <protection locked="0"/>
    </xf>
    <xf numFmtId="0" fontId="7" fillId="0" borderId="0" xfId="14" applyFont="1" applyAlignment="1">
      <alignment horizontal="center" vertical="center" shrinkToFit="1"/>
    </xf>
    <xf numFmtId="0" fontId="2" fillId="0" borderId="0" xfId="14" applyAlignment="1">
      <alignment horizontal="center" vertical="center"/>
    </xf>
    <xf numFmtId="0" fontId="2" fillId="0" borderId="1" xfId="14" applyBorder="1" applyAlignment="1" applyProtection="1">
      <alignment horizontal="left" vertical="center" wrapText="1"/>
      <protection locked="0"/>
    </xf>
    <xf numFmtId="0" fontId="2" fillId="7" borderId="1" xfId="14" applyFill="1" applyBorder="1" applyAlignment="1">
      <alignment horizontal="center" vertical="center" wrapText="1" shrinkToFit="1"/>
    </xf>
    <xf numFmtId="0" fontId="6" fillId="0" borderId="0" xfId="14" applyFont="1" applyAlignment="1">
      <alignment horizontal="center" vertical="center" shrinkToFit="1"/>
    </xf>
    <xf numFmtId="0" fontId="6" fillId="0" borderId="0" xfId="14" applyFont="1" applyAlignment="1">
      <alignment horizontal="left" vertical="center" shrinkToFit="1"/>
    </xf>
    <xf numFmtId="0" fontId="2" fillId="6" borderId="1" xfId="14" applyFill="1" applyBorder="1" applyAlignment="1">
      <alignment horizontal="center" vertical="center" shrinkToFit="1"/>
    </xf>
    <xf numFmtId="0" fontId="0" fillId="6" borderId="1" xfId="0" applyFill="1" applyBorder="1" applyAlignment="1">
      <alignment horizontal="center" vertical="center"/>
    </xf>
    <xf numFmtId="0" fontId="2" fillId="7" borderId="1" xfId="14" applyFill="1" applyBorder="1" applyAlignment="1">
      <alignment horizontal="center" vertical="center"/>
    </xf>
    <xf numFmtId="0" fontId="2" fillId="7" borderId="1" xfId="14" applyFill="1" applyBorder="1" applyAlignment="1">
      <alignment horizontal="center" vertical="top" wrapText="1" shrinkToFit="1"/>
    </xf>
    <xf numFmtId="0" fontId="34" fillId="0" borderId="0" xfId="14" applyFont="1" applyAlignment="1">
      <alignment horizontal="left" vertical="center" wrapText="1"/>
    </xf>
    <xf numFmtId="0" fontId="2" fillId="0" borderId="4" xfId="14" applyBorder="1" applyAlignment="1" applyProtection="1">
      <alignment horizontal="left" vertical="center" wrapText="1"/>
      <protection locked="0"/>
    </xf>
    <xf numFmtId="0" fontId="2" fillId="0" borderId="5" xfId="14" applyBorder="1" applyAlignment="1" applyProtection="1">
      <alignment horizontal="left" vertical="center" wrapText="1"/>
      <protection locked="0"/>
    </xf>
    <xf numFmtId="0" fontId="2" fillId="0" borderId="6" xfId="14" applyBorder="1" applyAlignment="1" applyProtection="1">
      <alignment horizontal="left" vertical="center" wrapText="1"/>
      <protection locked="0"/>
    </xf>
    <xf numFmtId="0" fontId="8" fillId="0" borderId="0" xfId="14" applyFont="1" applyAlignment="1">
      <alignment horizontal="center" vertical="center" wrapText="1"/>
    </xf>
    <xf numFmtId="0" fontId="2" fillId="7" borderId="1" xfId="14" applyFill="1" applyBorder="1" applyAlignment="1">
      <alignment horizontal="center" vertical="center" wrapText="1"/>
    </xf>
    <xf numFmtId="0" fontId="0" fillId="9" borderId="9" xfId="0" applyFill="1" applyBorder="1" applyAlignment="1">
      <alignment horizontal="left" vertical="center"/>
    </xf>
    <xf numFmtId="0" fontId="0" fillId="9" borderId="10" xfId="0" applyFill="1" applyBorder="1" applyAlignment="1">
      <alignment horizontal="left" vertical="center"/>
    </xf>
    <xf numFmtId="0" fontId="0" fillId="9" borderId="11" xfId="0" applyFill="1" applyBorder="1" applyAlignment="1">
      <alignment horizontal="left" vertical="center"/>
    </xf>
    <xf numFmtId="0" fontId="41" fillId="0" borderId="0" xfId="14" applyFont="1" applyAlignment="1">
      <alignment horizontal="center" vertical="center" wrapText="1"/>
    </xf>
    <xf numFmtId="0" fontId="2" fillId="8" borderId="7" xfId="14" applyFill="1" applyBorder="1" applyAlignment="1">
      <alignment horizontal="center" vertical="center" shrinkToFit="1"/>
    </xf>
    <xf numFmtId="0" fontId="2" fillId="8" borderId="17" xfId="14" applyFill="1" applyBorder="1" applyAlignment="1">
      <alignment horizontal="center" vertical="center" shrinkToFit="1"/>
    </xf>
    <xf numFmtId="0" fontId="2" fillId="8" borderId="22" xfId="14" applyFill="1" applyBorder="1" applyAlignment="1">
      <alignment horizontal="center" vertical="center" shrinkToFit="1"/>
    </xf>
    <xf numFmtId="0" fontId="0" fillId="8" borderId="8" xfId="0" applyFill="1" applyBorder="1" applyAlignment="1">
      <alignment horizontal="center" vertical="center"/>
    </xf>
    <xf numFmtId="0" fontId="0" fillId="8" borderId="2" xfId="0" applyFill="1" applyBorder="1" applyAlignment="1">
      <alignment horizontal="center" vertical="center"/>
    </xf>
    <xf numFmtId="0" fontId="0" fillId="8" borderId="23" xfId="0" applyFill="1" applyBorder="1" applyAlignment="1">
      <alignment horizontal="center" vertical="center"/>
    </xf>
    <xf numFmtId="0" fontId="2" fillId="9" borderId="9" xfId="14" applyFill="1" applyBorder="1">
      <alignment vertical="center"/>
    </xf>
    <xf numFmtId="0" fontId="2" fillId="9" borderId="10" xfId="14" applyFill="1" applyBorder="1">
      <alignment vertical="center"/>
    </xf>
    <xf numFmtId="0" fontId="2" fillId="9" borderId="11" xfId="14" applyFill="1" applyBorder="1">
      <alignment vertical="center"/>
    </xf>
    <xf numFmtId="0" fontId="0" fillId="8" borderId="12" xfId="0" applyFill="1" applyBorder="1">
      <alignment vertical="center"/>
    </xf>
    <xf numFmtId="0" fontId="0" fillId="8" borderId="13" xfId="0" applyFill="1" applyBorder="1">
      <alignment vertical="center"/>
    </xf>
    <xf numFmtId="0" fontId="0" fillId="8" borderId="14" xfId="0" applyFill="1" applyBorder="1">
      <alignment vertical="center"/>
    </xf>
    <xf numFmtId="0" fontId="0" fillId="9" borderId="15" xfId="0" applyFill="1" applyBorder="1">
      <alignment vertical="center"/>
    </xf>
    <xf numFmtId="0" fontId="0" fillId="9" borderId="16" xfId="0" applyFill="1" applyBorder="1">
      <alignment vertical="center"/>
    </xf>
    <xf numFmtId="0" fontId="0" fillId="8" borderId="9" xfId="0" applyFill="1" applyBorder="1">
      <alignment vertical="center"/>
    </xf>
    <xf numFmtId="0" fontId="0" fillId="8" borderId="10" xfId="0" applyFill="1" applyBorder="1">
      <alignment vertical="center"/>
    </xf>
    <xf numFmtId="0" fontId="0" fillId="8" borderId="11" xfId="0" applyFill="1" applyBorder="1">
      <alignment vertical="center"/>
    </xf>
    <xf numFmtId="0" fontId="0" fillId="9" borderId="10" xfId="0" applyFill="1" applyBorder="1">
      <alignment vertical="center"/>
    </xf>
    <xf numFmtId="0" fontId="0" fillId="9" borderId="11" xfId="0" applyFill="1" applyBorder="1">
      <alignment vertical="center"/>
    </xf>
  </cellXfs>
  <cellStyles count="37">
    <cellStyle name="20% - アクセント 3 2" xfId="34" xr:uid="{00000000-0005-0000-0000-000000000000}"/>
    <cellStyle name="パーセント 2" xfId="1" xr:uid="{00000000-0005-0000-0000-000001000000}"/>
    <cellStyle name="ハイパーリンク 10" xfId="2" xr:uid="{00000000-0005-0000-0000-000002000000}"/>
    <cellStyle name="ハイパーリンク 11" xfId="31" xr:uid="{00000000-0005-0000-0000-000003000000}"/>
    <cellStyle name="ハイパーリンク 2" xfId="3" xr:uid="{00000000-0005-0000-0000-000004000000}"/>
    <cellStyle name="ハイパーリンク 3" xfId="4" xr:uid="{00000000-0005-0000-0000-000005000000}"/>
    <cellStyle name="ハイパーリンク 4" xfId="5" xr:uid="{00000000-0005-0000-0000-000006000000}"/>
    <cellStyle name="ハイパーリンク 5" xfId="6" xr:uid="{00000000-0005-0000-0000-000007000000}"/>
    <cellStyle name="ハイパーリンク 6" xfId="7" xr:uid="{00000000-0005-0000-0000-000008000000}"/>
    <cellStyle name="ハイパーリンク 7" xfId="8" xr:uid="{00000000-0005-0000-0000-000009000000}"/>
    <cellStyle name="ハイパーリンク 8" xfId="9" xr:uid="{00000000-0005-0000-0000-00000A000000}"/>
    <cellStyle name="ハイパーリンク 9" xfId="10" xr:uid="{00000000-0005-0000-0000-00000B000000}"/>
    <cellStyle name="計算 2" xfId="36" xr:uid="{00000000-0005-0000-0000-00000C000000}"/>
    <cellStyle name="通貨 [0.00] 2" xfId="33" xr:uid="{00000000-0005-0000-0000-00000D000000}"/>
    <cellStyle name="入力 2" xfId="35" xr:uid="{00000000-0005-0000-0000-00000E000000}"/>
    <cellStyle name="標準" xfId="0" builtinId="0"/>
    <cellStyle name="標準 10" xfId="11" xr:uid="{00000000-0005-0000-0000-000010000000}"/>
    <cellStyle name="標準 11" xfId="12" xr:uid="{00000000-0005-0000-0000-000011000000}"/>
    <cellStyle name="標準 12" xfId="13" xr:uid="{00000000-0005-0000-0000-000012000000}"/>
    <cellStyle name="標準 13" xfId="32" xr:uid="{00000000-0005-0000-0000-000013000000}"/>
    <cellStyle name="標準 2" xfId="14" xr:uid="{00000000-0005-0000-0000-000014000000}"/>
    <cellStyle name="標準 2 10" xfId="15" xr:uid="{00000000-0005-0000-0000-000015000000}"/>
    <cellStyle name="標準 2 2" xfId="16" xr:uid="{00000000-0005-0000-0000-000016000000}"/>
    <cellStyle name="標準 2 3" xfId="17" xr:uid="{00000000-0005-0000-0000-000017000000}"/>
    <cellStyle name="標準 2 4" xfId="18" xr:uid="{00000000-0005-0000-0000-000018000000}"/>
    <cellStyle name="標準 2 5" xfId="19" xr:uid="{00000000-0005-0000-0000-000019000000}"/>
    <cellStyle name="標準 2 6" xfId="20" xr:uid="{00000000-0005-0000-0000-00001A000000}"/>
    <cellStyle name="標準 2 7" xfId="21" xr:uid="{00000000-0005-0000-0000-00001B000000}"/>
    <cellStyle name="標準 2 8" xfId="22" xr:uid="{00000000-0005-0000-0000-00001C000000}"/>
    <cellStyle name="標準 2 9" xfId="23" xr:uid="{00000000-0005-0000-0000-00001D000000}"/>
    <cellStyle name="標準 3" xfId="24" xr:uid="{00000000-0005-0000-0000-00001E000000}"/>
    <cellStyle name="標準 4" xfId="25" xr:uid="{00000000-0005-0000-0000-00001F000000}"/>
    <cellStyle name="標準 5" xfId="26" xr:uid="{00000000-0005-0000-0000-000020000000}"/>
    <cellStyle name="標準 6" xfId="27" xr:uid="{00000000-0005-0000-0000-000021000000}"/>
    <cellStyle name="標準 7" xfId="28" xr:uid="{00000000-0005-0000-0000-000022000000}"/>
    <cellStyle name="標準 8" xfId="29" xr:uid="{00000000-0005-0000-0000-000023000000}"/>
    <cellStyle name="標準 9" xfId="30" xr:uid="{00000000-0005-0000-0000-000024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28" t="s">
        <v>59</v>
      </c>
      <c r="C1" s="128"/>
      <c r="D1" s="128"/>
      <c r="E1" s="128"/>
      <c r="F1" s="128"/>
      <c r="G1" s="128"/>
      <c r="H1" s="128"/>
      <c r="I1" s="128"/>
      <c r="J1" s="128"/>
      <c r="K1" s="128"/>
      <c r="L1" s="128"/>
      <c r="M1" s="128"/>
      <c r="N1" s="128"/>
      <c r="O1" s="128"/>
    </row>
    <row r="2" spans="1:18" ht="21" customHeight="1" x14ac:dyDescent="0.2">
      <c r="C2" s="11"/>
      <c r="D2" s="11"/>
      <c r="E2" s="11"/>
      <c r="F2" s="11"/>
      <c r="G2" s="11"/>
      <c r="H2" s="11"/>
      <c r="I2" s="11"/>
      <c r="J2" s="11"/>
      <c r="K2" s="11"/>
      <c r="L2" s="11"/>
      <c r="M2" s="11"/>
    </row>
    <row r="3" spans="1:18" ht="20.25" customHeight="1" x14ac:dyDescent="0.2">
      <c r="B3"/>
      <c r="C3"/>
      <c r="D3"/>
      <c r="E3" s="132" t="s">
        <v>48</v>
      </c>
      <c r="F3" s="132"/>
      <c r="G3" s="132"/>
      <c r="H3" s="132"/>
      <c r="I3" s="132"/>
      <c r="J3" s="132"/>
      <c r="K3" s="132"/>
      <c r="L3" s="132"/>
      <c r="M3" s="132"/>
      <c r="N3" s="132"/>
      <c r="O3" s="132"/>
    </row>
    <row r="4" spans="1:18" ht="20.25" customHeight="1" x14ac:dyDescent="0.2">
      <c r="B4"/>
      <c r="C4"/>
      <c r="D4"/>
      <c r="E4" s="133" t="s">
        <v>20</v>
      </c>
      <c r="F4" s="133"/>
      <c r="G4" s="133"/>
      <c r="H4" s="133"/>
      <c r="I4" s="133"/>
      <c r="J4" s="133"/>
      <c r="K4" s="133"/>
      <c r="L4" s="133"/>
      <c r="M4" s="133"/>
      <c r="N4" s="133"/>
    </row>
    <row r="5" spans="1:18" ht="20.25" customHeight="1" x14ac:dyDescent="0.2">
      <c r="D5" s="6"/>
      <c r="F5" s="9" t="s">
        <v>21</v>
      </c>
      <c r="G5" s="10"/>
      <c r="H5" s="9" t="s">
        <v>22</v>
      </c>
      <c r="I5" s="9"/>
      <c r="J5" s="9"/>
      <c r="K5" s="9"/>
      <c r="L5" s="9"/>
      <c r="M5" s="9"/>
      <c r="N5" s="9"/>
      <c r="O5" s="9"/>
    </row>
    <row r="6" spans="1:18" ht="15" customHeight="1" x14ac:dyDescent="0.2">
      <c r="B6" s="8"/>
      <c r="C6" s="22" t="s">
        <v>18</v>
      </c>
      <c r="D6" s="7">
        <f ca="1">TODAY()</f>
        <v>45995</v>
      </c>
    </row>
    <row r="7" spans="1:18" ht="15" customHeight="1" x14ac:dyDescent="0.2">
      <c r="D7" s="6"/>
    </row>
    <row r="8" spans="1:18" ht="18.75" customHeight="1" x14ac:dyDescent="0.2">
      <c r="A8" s="129" t="s">
        <v>49</v>
      </c>
      <c r="B8" s="134" t="s">
        <v>4</v>
      </c>
      <c r="C8" s="135" t="s">
        <v>28</v>
      </c>
      <c r="D8" s="23" t="s">
        <v>29</v>
      </c>
      <c r="E8" s="136" t="s">
        <v>24</v>
      </c>
      <c r="F8" s="137" t="s">
        <v>25</v>
      </c>
      <c r="G8" s="131" t="s">
        <v>3</v>
      </c>
      <c r="H8" s="131" t="s">
        <v>30</v>
      </c>
      <c r="I8" s="131" t="s">
        <v>58</v>
      </c>
      <c r="J8" s="143" t="s">
        <v>26</v>
      </c>
      <c r="K8" s="131" t="s">
        <v>19</v>
      </c>
      <c r="L8" s="131"/>
      <c r="M8" s="131"/>
      <c r="N8" s="131"/>
      <c r="O8" s="131"/>
      <c r="P8" s="16"/>
    </row>
    <row r="9" spans="1:18" ht="18.75" customHeight="1" x14ac:dyDescent="0.2">
      <c r="A9" s="129"/>
      <c r="B9" s="134"/>
      <c r="C9" s="135"/>
      <c r="D9" s="24" t="s">
        <v>31</v>
      </c>
      <c r="E9" s="136"/>
      <c r="F9" s="137"/>
      <c r="G9" s="131"/>
      <c r="H9" s="131"/>
      <c r="I9" s="131"/>
      <c r="J9" s="143"/>
      <c r="K9" s="131"/>
      <c r="L9" s="131"/>
      <c r="M9" s="131"/>
      <c r="N9" s="131"/>
      <c r="O9" s="131"/>
      <c r="P9" s="142" t="s">
        <v>51</v>
      </c>
      <c r="Q9" s="142" t="s">
        <v>52</v>
      </c>
      <c r="R9" s="142" t="s">
        <v>53</v>
      </c>
    </row>
    <row r="10" spans="1:18" ht="18.75" customHeight="1" x14ac:dyDescent="0.2">
      <c r="A10" s="129"/>
      <c r="B10" s="134"/>
      <c r="C10" s="135"/>
      <c r="D10" s="24" t="s">
        <v>32</v>
      </c>
      <c r="E10" s="136"/>
      <c r="F10" s="137"/>
      <c r="G10" s="131"/>
      <c r="H10" s="131"/>
      <c r="I10" s="131"/>
      <c r="J10" s="143"/>
      <c r="K10" s="131"/>
      <c r="L10" s="131"/>
      <c r="M10" s="131"/>
      <c r="N10" s="131"/>
      <c r="O10" s="131"/>
      <c r="P10" s="142"/>
      <c r="Q10" s="142" t="s">
        <v>52</v>
      </c>
      <c r="R10" s="142" t="s">
        <v>53</v>
      </c>
    </row>
    <row r="11" spans="1:18" ht="56.15" customHeight="1" x14ac:dyDescent="0.55000000000000004">
      <c r="A11" s="19">
        <v>1153780012</v>
      </c>
      <c r="B11" s="3">
        <v>1</v>
      </c>
      <c r="C11" s="2" t="s">
        <v>17</v>
      </c>
      <c r="D11" s="17" t="s">
        <v>47</v>
      </c>
      <c r="E11" s="20">
        <v>80</v>
      </c>
      <c r="F11" s="13"/>
      <c r="G11" s="12"/>
      <c r="H11" s="12"/>
      <c r="I11" s="12"/>
      <c r="J11" s="12"/>
      <c r="K11" s="130"/>
      <c r="L11" s="130"/>
      <c r="M11" s="130"/>
      <c r="N11" s="130"/>
      <c r="O11" s="130"/>
      <c r="P11" s="1">
        <v>80</v>
      </c>
      <c r="R11" s="1">
        <f>SUM(P11:Q11)</f>
        <v>80</v>
      </c>
    </row>
    <row r="12" spans="1:18" ht="56.15" customHeight="1" x14ac:dyDescent="0.55000000000000004">
      <c r="A12" s="19">
        <v>1153780020</v>
      </c>
      <c r="B12" s="3">
        <v>2</v>
      </c>
      <c r="C12" s="2" t="s">
        <v>16</v>
      </c>
      <c r="D12" s="17" t="s">
        <v>46</v>
      </c>
      <c r="E12" s="18">
        <v>80</v>
      </c>
      <c r="F12" s="13"/>
      <c r="G12" s="12"/>
      <c r="H12" s="12"/>
      <c r="I12" s="12"/>
      <c r="J12" s="12"/>
      <c r="K12" s="130"/>
      <c r="L12" s="130"/>
      <c r="M12" s="130"/>
      <c r="N12" s="130"/>
      <c r="O12" s="130"/>
      <c r="P12" s="1">
        <v>80</v>
      </c>
      <c r="R12" s="1">
        <f t="shared" ref="R12:R28" si="0">SUM(P12:Q12)</f>
        <v>80</v>
      </c>
    </row>
    <row r="13" spans="1:18" ht="55.5" customHeight="1" x14ac:dyDescent="0.55000000000000004">
      <c r="A13" s="19">
        <v>1153880010</v>
      </c>
      <c r="B13" s="3">
        <v>3</v>
      </c>
      <c r="C13" s="2" t="s">
        <v>15</v>
      </c>
      <c r="D13" s="17" t="s">
        <v>45</v>
      </c>
      <c r="E13" s="18">
        <v>100</v>
      </c>
      <c r="F13" s="13"/>
      <c r="G13" s="12"/>
      <c r="H13" s="12"/>
      <c r="I13" s="12"/>
      <c r="J13" s="12"/>
      <c r="K13" s="130"/>
      <c r="L13" s="130"/>
      <c r="M13" s="130"/>
      <c r="N13" s="130"/>
      <c r="O13" s="130"/>
      <c r="P13" s="1">
        <v>100</v>
      </c>
      <c r="R13" s="1">
        <f t="shared" si="0"/>
        <v>100</v>
      </c>
    </row>
    <row r="14" spans="1:18" ht="56.15" customHeight="1" x14ac:dyDescent="0.55000000000000004">
      <c r="A14" s="19">
        <v>1153680022</v>
      </c>
      <c r="B14" s="3">
        <v>4</v>
      </c>
      <c r="C14" s="2" t="s">
        <v>14</v>
      </c>
      <c r="D14" s="17" t="s">
        <v>44</v>
      </c>
      <c r="E14" s="18">
        <v>80</v>
      </c>
      <c r="F14" s="13"/>
      <c r="G14" s="12"/>
      <c r="H14" s="12"/>
      <c r="I14" s="12"/>
      <c r="J14" s="12"/>
      <c r="K14" s="130"/>
      <c r="L14" s="130"/>
      <c r="M14" s="130"/>
      <c r="N14" s="130"/>
      <c r="O14" s="130"/>
      <c r="P14" s="1">
        <v>80</v>
      </c>
      <c r="R14" s="1">
        <f t="shared" si="0"/>
        <v>80</v>
      </c>
    </row>
    <row r="15" spans="1:18" ht="56.15" customHeight="1" x14ac:dyDescent="0.55000000000000004">
      <c r="A15" s="19">
        <v>1153680014</v>
      </c>
      <c r="B15" s="3">
        <v>5</v>
      </c>
      <c r="C15" s="2" t="s">
        <v>13</v>
      </c>
      <c r="D15" s="17" t="s">
        <v>43</v>
      </c>
      <c r="E15" s="20">
        <v>107</v>
      </c>
      <c r="F15" s="13"/>
      <c r="G15" s="12"/>
      <c r="H15" s="12"/>
      <c r="I15" s="12"/>
      <c r="J15" s="12"/>
      <c r="K15" s="130"/>
      <c r="L15" s="130"/>
      <c r="M15" s="130"/>
      <c r="N15" s="130"/>
      <c r="O15" s="130"/>
      <c r="P15" s="1">
        <v>107</v>
      </c>
      <c r="R15" s="1">
        <f t="shared" si="0"/>
        <v>107</v>
      </c>
    </row>
    <row r="16" spans="1:18" ht="56.15" customHeight="1" x14ac:dyDescent="0.55000000000000004">
      <c r="A16" s="19" t="s">
        <v>56</v>
      </c>
      <c r="B16" s="3">
        <v>6</v>
      </c>
      <c r="C16" s="2" t="s">
        <v>54</v>
      </c>
      <c r="D16" s="17" t="s">
        <v>55</v>
      </c>
      <c r="E16" s="20">
        <v>52</v>
      </c>
      <c r="F16" s="13"/>
      <c r="G16" s="12"/>
      <c r="H16" s="12"/>
      <c r="I16" s="12"/>
      <c r="J16" s="12"/>
      <c r="K16" s="139"/>
      <c r="L16" s="140"/>
      <c r="M16" s="140"/>
      <c r="N16" s="140"/>
      <c r="O16" s="141"/>
    </row>
    <row r="17" spans="1:18" ht="56.15" customHeight="1" x14ac:dyDescent="0.55000000000000004">
      <c r="A17" s="19">
        <v>1153980018</v>
      </c>
      <c r="B17" s="3">
        <v>7</v>
      </c>
      <c r="C17" s="2" t="s">
        <v>12</v>
      </c>
      <c r="D17" s="17" t="s">
        <v>42</v>
      </c>
      <c r="E17" s="20">
        <v>100</v>
      </c>
      <c r="F17" s="13"/>
      <c r="G17" s="12"/>
      <c r="H17" s="12"/>
      <c r="I17" s="12"/>
      <c r="J17" s="12"/>
      <c r="K17" s="130"/>
      <c r="L17" s="130"/>
      <c r="M17" s="130"/>
      <c r="N17" s="130"/>
      <c r="O17" s="130"/>
      <c r="P17" s="1">
        <v>100</v>
      </c>
      <c r="R17" s="1">
        <f t="shared" si="0"/>
        <v>100</v>
      </c>
    </row>
    <row r="18" spans="1:18" ht="56.15" customHeight="1" x14ac:dyDescent="0.55000000000000004">
      <c r="A18" s="19">
        <v>1153980026</v>
      </c>
      <c r="B18" s="3">
        <v>8</v>
      </c>
      <c r="C18" s="2" t="s">
        <v>57</v>
      </c>
      <c r="D18" s="17" t="s">
        <v>41</v>
      </c>
      <c r="E18" s="18">
        <v>100</v>
      </c>
      <c r="F18" s="13"/>
      <c r="G18" s="12"/>
      <c r="H18" s="12"/>
      <c r="I18" s="12"/>
      <c r="J18" s="12"/>
      <c r="K18" s="130"/>
      <c r="L18" s="130"/>
      <c r="M18" s="130"/>
      <c r="N18" s="130"/>
      <c r="O18" s="130"/>
      <c r="P18" s="1">
        <v>100</v>
      </c>
      <c r="R18" s="1">
        <f>SUM(P18:Q18)</f>
        <v>100</v>
      </c>
    </row>
    <row r="19" spans="1:18" ht="56.15" customHeight="1" x14ac:dyDescent="0.55000000000000004">
      <c r="A19" s="19">
        <v>1150980011</v>
      </c>
      <c r="B19" s="3">
        <v>9</v>
      </c>
      <c r="C19" s="5" t="s">
        <v>11</v>
      </c>
      <c r="D19" s="17" t="s">
        <v>40</v>
      </c>
      <c r="E19" s="18">
        <v>57</v>
      </c>
      <c r="F19" s="13"/>
      <c r="G19" s="12"/>
      <c r="H19" s="12"/>
      <c r="I19" s="12"/>
      <c r="J19" s="12"/>
      <c r="K19" s="130"/>
      <c r="L19" s="130"/>
      <c r="M19" s="130"/>
      <c r="N19" s="130"/>
      <c r="O19" s="130"/>
      <c r="P19" s="1">
        <v>57</v>
      </c>
      <c r="R19" s="1">
        <f t="shared" si="0"/>
        <v>57</v>
      </c>
    </row>
    <row r="20" spans="1:18" ht="61.5" customHeight="1" x14ac:dyDescent="0.55000000000000004">
      <c r="A20" s="19">
        <v>1150580019</v>
      </c>
      <c r="B20" s="3">
        <v>10</v>
      </c>
      <c r="C20" s="5" t="s">
        <v>10</v>
      </c>
      <c r="D20" s="17" t="s">
        <v>39</v>
      </c>
      <c r="E20" s="18">
        <v>130</v>
      </c>
      <c r="F20" s="13"/>
      <c r="G20" s="12"/>
      <c r="H20" s="12"/>
      <c r="I20" s="12"/>
      <c r="J20" s="12"/>
      <c r="K20" s="130"/>
      <c r="L20" s="130"/>
      <c r="M20" s="130"/>
      <c r="N20" s="130"/>
      <c r="O20" s="130"/>
      <c r="P20" s="1">
        <v>130</v>
      </c>
      <c r="R20" s="1">
        <f t="shared" si="0"/>
        <v>130</v>
      </c>
    </row>
    <row r="21" spans="1:18" ht="56.15" customHeight="1" x14ac:dyDescent="0.55000000000000004">
      <c r="A21" s="19">
        <v>1151180041</v>
      </c>
      <c r="B21" s="3">
        <v>11</v>
      </c>
      <c r="C21" s="5" t="s">
        <v>9</v>
      </c>
      <c r="D21" s="17" t="s">
        <v>38</v>
      </c>
      <c r="E21" s="18">
        <v>109</v>
      </c>
      <c r="F21" s="13"/>
      <c r="G21" s="12"/>
      <c r="H21" s="12"/>
      <c r="I21" s="12"/>
      <c r="J21" s="12"/>
      <c r="K21" s="130"/>
      <c r="L21" s="130"/>
      <c r="M21" s="130"/>
      <c r="N21" s="130"/>
      <c r="O21" s="130"/>
      <c r="P21" s="1">
        <v>109</v>
      </c>
      <c r="R21" s="1">
        <f t="shared" si="0"/>
        <v>109</v>
      </c>
    </row>
    <row r="22" spans="1:18" ht="56.15" customHeight="1" x14ac:dyDescent="0.55000000000000004">
      <c r="A22" s="19">
        <v>1151100011</v>
      </c>
      <c r="B22" s="3">
        <v>12</v>
      </c>
      <c r="C22" s="5" t="s">
        <v>8</v>
      </c>
      <c r="D22" s="17" t="s">
        <v>37</v>
      </c>
      <c r="E22" s="18">
        <v>85</v>
      </c>
      <c r="F22" s="13"/>
      <c r="G22" s="12"/>
      <c r="H22" s="12"/>
      <c r="I22" s="12"/>
      <c r="J22" s="12"/>
      <c r="K22" s="130"/>
      <c r="L22" s="130"/>
      <c r="M22" s="130"/>
      <c r="N22" s="130"/>
      <c r="O22" s="130"/>
      <c r="P22" s="1">
        <v>65</v>
      </c>
      <c r="Q22" s="1">
        <v>20</v>
      </c>
      <c r="R22" s="1">
        <f t="shared" si="0"/>
        <v>85</v>
      </c>
    </row>
    <row r="23" spans="1:18" ht="56.15" customHeight="1" x14ac:dyDescent="0.55000000000000004">
      <c r="A23" s="19">
        <v>1155780010</v>
      </c>
      <c r="B23" s="3">
        <v>13</v>
      </c>
      <c r="C23" s="4" t="s">
        <v>7</v>
      </c>
      <c r="D23" s="17" t="s">
        <v>50</v>
      </c>
      <c r="E23" s="18">
        <v>100</v>
      </c>
      <c r="F23" s="13"/>
      <c r="G23" s="12"/>
      <c r="H23" s="12"/>
      <c r="I23" s="12"/>
      <c r="J23" s="12"/>
      <c r="K23" s="139"/>
      <c r="L23" s="140"/>
      <c r="M23" s="140"/>
      <c r="N23" s="140"/>
      <c r="O23" s="141"/>
      <c r="P23" s="1">
        <v>100</v>
      </c>
      <c r="R23" s="1">
        <f t="shared" si="0"/>
        <v>100</v>
      </c>
    </row>
    <row r="24" spans="1:18" ht="56.15" customHeight="1" x14ac:dyDescent="0.55000000000000004">
      <c r="A24" s="19">
        <v>1155780024</v>
      </c>
      <c r="B24" s="3">
        <v>14</v>
      </c>
      <c r="C24" s="2" t="s">
        <v>0</v>
      </c>
      <c r="D24" s="17" t="s">
        <v>36</v>
      </c>
      <c r="E24" s="20">
        <v>100</v>
      </c>
      <c r="F24" s="13"/>
      <c r="G24" s="12"/>
      <c r="H24" s="12"/>
      <c r="I24" s="12"/>
      <c r="J24" s="12"/>
      <c r="K24" s="130"/>
      <c r="L24" s="130"/>
      <c r="M24" s="130"/>
      <c r="N24" s="130"/>
      <c r="O24" s="130"/>
      <c r="Q24" s="1">
        <v>100</v>
      </c>
      <c r="R24" s="1">
        <f t="shared" si="0"/>
        <v>100</v>
      </c>
    </row>
    <row r="25" spans="1:18" ht="56.15" customHeight="1" x14ac:dyDescent="0.55000000000000004">
      <c r="A25" s="19">
        <v>1156180012</v>
      </c>
      <c r="B25" s="3">
        <v>15</v>
      </c>
      <c r="C25" s="5" t="s">
        <v>6</v>
      </c>
      <c r="D25" s="17" t="s">
        <v>35</v>
      </c>
      <c r="E25" s="18">
        <v>92</v>
      </c>
      <c r="F25" s="13"/>
      <c r="G25" s="12"/>
      <c r="H25" s="12"/>
      <c r="I25" s="12"/>
      <c r="J25" s="12"/>
      <c r="K25" s="130"/>
      <c r="L25" s="130"/>
      <c r="M25" s="130"/>
      <c r="N25" s="130"/>
      <c r="O25" s="130"/>
      <c r="P25" s="1">
        <v>92</v>
      </c>
      <c r="R25" s="1">
        <f>SUM(P25:Q25)</f>
        <v>92</v>
      </c>
    </row>
    <row r="26" spans="1:18" ht="56.15" customHeight="1" x14ac:dyDescent="0.55000000000000004">
      <c r="A26" s="19">
        <v>1150580027</v>
      </c>
      <c r="B26" s="3">
        <v>16</v>
      </c>
      <c r="C26" s="5" t="s">
        <v>2</v>
      </c>
      <c r="D26" s="17" t="s">
        <v>27</v>
      </c>
      <c r="E26" s="18">
        <v>95</v>
      </c>
      <c r="F26" s="13"/>
      <c r="G26" s="12"/>
      <c r="H26" s="12"/>
      <c r="I26" s="12"/>
      <c r="J26" s="12"/>
      <c r="K26" s="130"/>
      <c r="L26" s="130"/>
      <c r="M26" s="130"/>
      <c r="N26" s="130"/>
      <c r="O26" s="130"/>
      <c r="P26" s="1">
        <v>95</v>
      </c>
      <c r="R26" s="1">
        <f t="shared" si="0"/>
        <v>95</v>
      </c>
    </row>
    <row r="27" spans="1:18" ht="56.15" customHeight="1" x14ac:dyDescent="0.55000000000000004">
      <c r="A27" s="19">
        <v>1150580035</v>
      </c>
      <c r="B27" s="3">
        <v>17</v>
      </c>
      <c r="C27" s="5" t="s">
        <v>5</v>
      </c>
      <c r="D27" s="17" t="s">
        <v>34</v>
      </c>
      <c r="E27" s="3">
        <v>80</v>
      </c>
      <c r="F27" s="13"/>
      <c r="G27" s="12"/>
      <c r="H27" s="12"/>
      <c r="I27" s="12"/>
      <c r="J27" s="12"/>
      <c r="K27" s="130"/>
      <c r="L27" s="130"/>
      <c r="M27" s="130"/>
      <c r="N27" s="130"/>
      <c r="O27" s="130"/>
      <c r="P27" s="1">
        <v>80</v>
      </c>
      <c r="R27" s="1">
        <f t="shared" si="0"/>
        <v>80</v>
      </c>
    </row>
    <row r="28" spans="1:18" ht="56.15" customHeight="1" x14ac:dyDescent="0.55000000000000004">
      <c r="A28" s="19">
        <v>1150580049</v>
      </c>
      <c r="B28" s="3">
        <v>18</v>
      </c>
      <c r="C28" s="4" t="s">
        <v>1</v>
      </c>
      <c r="D28" s="17" t="s">
        <v>33</v>
      </c>
      <c r="E28" s="21">
        <v>80</v>
      </c>
      <c r="F28" s="13"/>
      <c r="G28" s="12"/>
      <c r="H28" s="12"/>
      <c r="I28" s="12"/>
      <c r="J28" s="12"/>
      <c r="K28" s="130"/>
      <c r="L28" s="130"/>
      <c r="M28" s="130"/>
      <c r="N28" s="130"/>
      <c r="O28" s="130"/>
      <c r="P28" s="1">
        <v>60</v>
      </c>
      <c r="Q28" s="1">
        <v>20</v>
      </c>
      <c r="R28" s="1">
        <f t="shared" si="0"/>
        <v>80</v>
      </c>
    </row>
    <row r="29" spans="1:18" ht="30" customHeight="1" x14ac:dyDescent="0.2">
      <c r="D29" s="138" t="s">
        <v>23</v>
      </c>
      <c r="E29" s="138"/>
      <c r="F29" s="138"/>
      <c r="G29" s="138"/>
      <c r="H29" s="138"/>
      <c r="I29" s="138"/>
      <c r="J29" s="138"/>
      <c r="K29" s="138"/>
      <c r="L29" s="138"/>
      <c r="M29" s="138"/>
      <c r="N29" s="138"/>
      <c r="O29" s="138"/>
    </row>
    <row r="30" spans="1:18" ht="10" customHeight="1" x14ac:dyDescent="0.2">
      <c r="D30" s="15"/>
      <c r="E30" s="15"/>
      <c r="F30" s="15"/>
      <c r="G30" s="15"/>
      <c r="H30" s="15"/>
      <c r="I30" s="15"/>
      <c r="J30" s="15"/>
      <c r="K30" s="15"/>
      <c r="L30" s="15"/>
      <c r="M30" s="15"/>
      <c r="N30" s="15"/>
      <c r="O30" s="15"/>
    </row>
    <row r="31" spans="1:18" ht="10" customHeight="1" x14ac:dyDescent="0.2">
      <c r="F31" s="14"/>
      <c r="G31" s="14"/>
      <c r="H31" s="14"/>
      <c r="I31" s="14"/>
      <c r="J31" s="14"/>
    </row>
    <row r="32" spans="1:18" ht="10" customHeight="1" x14ac:dyDescent="0.2">
      <c r="F32" s="14"/>
      <c r="G32" s="14"/>
      <c r="H32" s="14"/>
      <c r="I32" s="14"/>
      <c r="J32" s="14"/>
    </row>
    <row r="33" spans="6:10" ht="10" customHeight="1" x14ac:dyDescent="0.2">
      <c r="F33" s="14"/>
      <c r="G33" s="14"/>
      <c r="H33" s="14"/>
      <c r="I33" s="14"/>
      <c r="J33" s="14"/>
    </row>
  </sheetData>
  <sheetProtection algorithmName="SHA-512" hashValue="uFOB+r6oZmFboRpifPtLp4Wg0xfWme/QFPfPmtLeM2lnnFrQmBznXnXIN8wDHgxwnZBbxnDaTidXMbLnoZA3tg==" saltValue="wN9OCiZdERKZUq/stLPN3w==" spinCount="100000" sheet="1" objects="1" scenarios="1"/>
  <mergeCells count="35">
    <mergeCell ref="P9:P10"/>
    <mergeCell ref="Q9:Q10"/>
    <mergeCell ref="R9:R10"/>
    <mergeCell ref="K14:O14"/>
    <mergeCell ref="J8:J10"/>
    <mergeCell ref="K16:O16"/>
    <mergeCell ref="I8:I10"/>
    <mergeCell ref="K15:O15"/>
    <mergeCell ref="K23:O23"/>
    <mergeCell ref="K22:O22"/>
    <mergeCell ref="K17:O17"/>
    <mergeCell ref="K18:O18"/>
    <mergeCell ref="K19:O19"/>
    <mergeCell ref="K20:O20"/>
    <mergeCell ref="K21:O21"/>
    <mergeCell ref="D29:O29"/>
    <mergeCell ref="K25:O25"/>
    <mergeCell ref="K26:O26"/>
    <mergeCell ref="K24:O24"/>
    <mergeCell ref="K27:O27"/>
    <mergeCell ref="K28:O28"/>
    <mergeCell ref="B1:O1"/>
    <mergeCell ref="A8:A10"/>
    <mergeCell ref="K11:O11"/>
    <mergeCell ref="K12:O12"/>
    <mergeCell ref="K13:O13"/>
    <mergeCell ref="K8:O10"/>
    <mergeCell ref="E3:O3"/>
    <mergeCell ref="E4:N4"/>
    <mergeCell ref="H8:H10"/>
    <mergeCell ref="B8:B10"/>
    <mergeCell ref="C8:C10"/>
    <mergeCell ref="E8:E10"/>
    <mergeCell ref="F8:F10"/>
    <mergeCell ref="G8:G10"/>
  </mergeCells>
  <phoneticPr fontId="3"/>
  <conditionalFormatting sqref="E11:N28">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22457" divId="a08利根（ろ）_22457" sourceType="range" sourceRef="B1:N30" destinationFile="Z:\平成２４年度\施設・事業者指導担当\情報提供システム\★H24\04資料\01更新作業\02老健\08利根\0409\a08利根（ろ）.htm"/>
    <webPublishItem id="23449" divId="a08利根・老健H25前期▽_23449" sourceType="range" sourceRef="B1:O29" destinationFile="Z:\高齢介護課\04施設・事業者指導担当\H25\36特養・老健空床・入所待ち情報提供システム\02　 基準日作業\03　html\老健\a08利根・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A3C39-F310-452A-985C-52FD4D964994}">
  <sheetPr>
    <pageSetUpPr fitToPage="1"/>
  </sheetPr>
  <dimension ref="A1:GI28"/>
  <sheetViews>
    <sheetView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x14ac:dyDescent="0.2"/>
  <cols>
    <col min="1" max="1" width="12.453125" style="1" hidden="1" customWidth="1"/>
    <col min="2" max="2" width="3.6328125" style="1" customWidth="1"/>
    <col min="3" max="3" width="16.6328125" style="1" customWidth="1"/>
    <col min="4" max="4" width="28.6328125" style="1" customWidth="1"/>
    <col min="5" max="7" width="3.08984375" style="92" customWidth="1"/>
    <col min="8" max="10" width="3.08984375" style="50" customWidth="1"/>
    <col min="11" max="11" width="3.08984375" style="93" customWidth="1"/>
    <col min="12" max="12" width="3.08984375" style="1" customWidth="1"/>
    <col min="13" max="13" width="3.08984375" style="50" customWidth="1"/>
    <col min="14" max="16" width="3.08984375" style="1" customWidth="1"/>
    <col min="17" max="20" width="3.08984375" style="50" customWidth="1"/>
    <col min="21" max="22" width="3.08984375" style="1" customWidth="1"/>
    <col min="23" max="25" width="3.08984375" style="50" customWidth="1"/>
    <col min="26" max="29" width="3.08984375" style="1" customWidth="1"/>
    <col min="30" max="31" width="3.08984375" style="50" customWidth="1"/>
    <col min="32" max="32" width="3.08984375" style="1" customWidth="1"/>
    <col min="33" max="33" width="3.08984375" style="50" customWidth="1"/>
    <col min="34" max="35" width="3.08984375" style="1" customWidth="1"/>
    <col min="36" max="37" width="3.08984375" style="50" customWidth="1"/>
    <col min="38" max="38" width="3.08984375" style="1" customWidth="1"/>
    <col min="39" max="41" width="3.08984375" style="50" customWidth="1"/>
    <col min="42" max="43" width="3.08984375" style="1" customWidth="1"/>
    <col min="44" max="45" width="3.08984375" style="50" customWidth="1"/>
    <col min="46" max="51" width="3.08984375" style="1" customWidth="1"/>
    <col min="52" max="52" width="3.08984375" style="50" customWidth="1"/>
    <col min="53" max="53" width="3.08984375" style="1" customWidth="1"/>
    <col min="54" max="57" width="3.08984375" style="50" customWidth="1"/>
    <col min="58" max="58" width="3.08984375" style="1" customWidth="1"/>
    <col min="59" max="59" width="3.08984375" style="50" customWidth="1"/>
    <col min="60" max="61" width="3.08984375" style="1" customWidth="1"/>
    <col min="62" max="62" width="3.08984375" style="50" customWidth="1"/>
    <col min="63" max="65" width="3.08984375" style="1" customWidth="1"/>
    <col min="66" max="66" width="3.08984375" style="50" customWidth="1"/>
    <col min="67" max="68" width="3.08984375" style="1" customWidth="1"/>
    <col min="69" max="69" width="3.08984375" style="50" customWidth="1"/>
    <col min="70" max="72" width="3.08984375" style="1" customWidth="1"/>
    <col min="73" max="73" width="3.08984375" style="50" customWidth="1"/>
    <col min="74" max="74" width="3.08984375" style="1" customWidth="1"/>
    <col min="75" max="75" width="3.08984375" style="50" customWidth="1"/>
    <col min="76" max="78" width="3.08984375" style="1" customWidth="1"/>
    <col min="79" max="80" width="3.08984375" style="50" customWidth="1"/>
    <col min="81" max="81" width="3.08984375" style="1" customWidth="1"/>
    <col min="82" max="82" width="3.08984375" style="50" customWidth="1"/>
    <col min="83" max="86" width="3.08984375" style="1" customWidth="1"/>
    <col min="87" max="87" width="3.08984375" style="50" customWidth="1"/>
    <col min="88" max="89" width="3.08984375" style="1" customWidth="1"/>
    <col min="90" max="90" width="3.08984375" style="94" customWidth="1"/>
    <col min="91" max="92" width="3.08984375" style="1" customWidth="1"/>
    <col min="93" max="93" width="3.08984375" style="50" customWidth="1"/>
    <col min="94" max="94" width="3.08984375" style="1" customWidth="1"/>
    <col min="95" max="95" width="3.08984375" style="50" customWidth="1"/>
    <col min="96" max="99" width="3.08984375" style="1" customWidth="1"/>
    <col min="100" max="101" width="3.08984375" style="50" customWidth="1"/>
    <col min="102" max="102" width="3.08984375" style="1" customWidth="1"/>
    <col min="103" max="104" width="3.08984375" style="50" customWidth="1"/>
    <col min="105" max="106" width="3.08984375" style="1" customWidth="1"/>
    <col min="107" max="107" width="3.08984375" style="50" customWidth="1"/>
    <col min="108" max="109" width="3.08984375" style="94" customWidth="1"/>
    <col min="110" max="110" width="3.08984375" style="1" customWidth="1"/>
    <col min="111" max="111" width="3.08984375" style="94" customWidth="1"/>
    <col min="112" max="112" width="3.08984375" style="1" customWidth="1"/>
    <col min="113" max="113" width="3.08984375" style="94" customWidth="1"/>
    <col min="114" max="114" width="3.08984375" style="50" customWidth="1"/>
    <col min="115" max="115" width="3.08984375" style="94" customWidth="1"/>
    <col min="116" max="116" width="3.08984375" style="1" customWidth="1"/>
    <col min="117" max="117" width="3.08984375" style="50" customWidth="1"/>
    <col min="118" max="120" width="3.08984375" style="1" customWidth="1"/>
    <col min="121" max="121" width="3.08984375" style="50" customWidth="1"/>
    <col min="122" max="122" width="3.08984375" style="94" customWidth="1"/>
    <col min="123" max="123" width="3.08984375" style="1" customWidth="1"/>
    <col min="124" max="124" width="3.08984375" style="50" customWidth="1"/>
    <col min="125" max="127" width="3.08984375" style="1" customWidth="1"/>
    <col min="128" max="129" width="3.08984375" style="50" customWidth="1"/>
    <col min="130" max="130" width="3.08984375" style="1" customWidth="1"/>
    <col min="131" max="131" width="3.08984375" style="50" customWidth="1"/>
    <col min="132" max="133" width="3.08984375" style="1" customWidth="1"/>
    <col min="134" max="136" width="3.08984375" style="50" customWidth="1"/>
    <col min="137" max="138" width="3.08984375" style="1" customWidth="1"/>
    <col min="139" max="139" width="3.08984375" style="50" customWidth="1"/>
    <col min="140" max="140" width="3.08984375" style="94" customWidth="1"/>
    <col min="141" max="142" width="3.08984375" style="1" customWidth="1"/>
    <col min="143" max="143" width="3.08984375" style="50" customWidth="1"/>
    <col min="144" max="144" width="3.08984375" style="1" customWidth="1"/>
    <col min="145" max="148" width="3.08984375" style="50" customWidth="1"/>
    <col min="149" max="149" width="3.08984375" style="1" customWidth="1"/>
    <col min="150" max="154" width="3.08984375" style="50" customWidth="1"/>
    <col min="155"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3" width="3.08984375" style="1" customWidth="1"/>
    <col min="174" max="176" width="3.08984375" style="50" customWidth="1"/>
    <col min="177" max="177" width="3.08984375" style="94" customWidth="1"/>
    <col min="178" max="181" width="3.08984375" style="1" customWidth="1"/>
    <col min="182" max="182" width="3.08984375" style="50" customWidth="1"/>
    <col min="183" max="183" width="3.08984375" style="94" customWidth="1"/>
    <col min="184" max="184" width="3.08984375" style="1" customWidth="1"/>
    <col min="185" max="185" width="3.08984375" style="94" customWidth="1"/>
    <col min="186" max="186" width="3.08984375" style="50" customWidth="1"/>
    <col min="187" max="187" width="3.08984375" style="1" customWidth="1"/>
    <col min="188" max="190" width="3.08984375" style="50" customWidth="1"/>
    <col min="191" max="191" width="28.6328125" style="1" customWidth="1"/>
    <col min="192" max="16384" width="9" style="1"/>
  </cols>
  <sheetData>
    <row r="1" spans="1:191" ht="22" customHeight="1" x14ac:dyDescent="0.2">
      <c r="B1" s="147" t="s">
        <v>60</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25"/>
      <c r="D2" s="26"/>
      <c r="E2" s="27"/>
      <c r="F2" s="27"/>
      <c r="G2" s="27"/>
      <c r="H2" s="28"/>
      <c r="I2" s="28"/>
      <c r="J2" s="28"/>
      <c r="K2" s="29"/>
      <c r="L2" s="25"/>
      <c r="M2" s="28"/>
      <c r="N2" s="25"/>
      <c r="O2" s="25"/>
      <c r="P2" s="25"/>
      <c r="Q2" s="28"/>
      <c r="R2" s="28"/>
      <c r="S2" s="28"/>
      <c r="T2" s="25"/>
      <c r="U2" s="25"/>
      <c r="V2" s="25"/>
      <c r="W2" s="25"/>
      <c r="X2" s="28"/>
      <c r="Y2" s="28"/>
      <c r="Z2" s="30"/>
      <c r="AA2" s="25"/>
      <c r="AB2" s="25"/>
      <c r="AC2" s="25"/>
      <c r="AD2" s="25"/>
      <c r="AE2" s="28"/>
      <c r="AF2" s="25"/>
      <c r="AG2" s="28"/>
      <c r="AH2" s="25"/>
      <c r="AI2" s="25"/>
      <c r="AJ2" s="25"/>
      <c r="AK2" s="28"/>
      <c r="AL2" s="25"/>
      <c r="AM2" s="28"/>
      <c r="AN2" s="28"/>
      <c r="AO2" s="28"/>
      <c r="AP2" s="25"/>
      <c r="AQ2" s="25"/>
      <c r="AR2" s="28"/>
      <c r="AS2" s="28"/>
      <c r="AT2" s="25"/>
      <c r="AU2" s="25"/>
      <c r="AV2" s="30"/>
      <c r="AW2" s="25"/>
      <c r="AX2" s="30"/>
      <c r="AY2" s="30"/>
      <c r="AZ2" s="28"/>
      <c r="BA2" s="30"/>
      <c r="BB2" s="28"/>
      <c r="BC2" s="28"/>
      <c r="BD2" s="28"/>
      <c r="BE2" s="28"/>
      <c r="BF2" s="25"/>
      <c r="BG2" s="28"/>
      <c r="BH2" s="25"/>
      <c r="BI2" s="25"/>
      <c r="BJ2" s="28"/>
      <c r="BK2" s="25"/>
      <c r="BL2" s="25"/>
      <c r="BM2" s="25"/>
      <c r="BN2" s="28"/>
      <c r="BO2" s="25"/>
      <c r="BP2" s="25"/>
      <c r="BQ2" s="28"/>
      <c r="BR2" s="25"/>
      <c r="BS2" s="25"/>
      <c r="BT2" s="30"/>
      <c r="BU2" s="28"/>
      <c r="BV2" s="25"/>
      <c r="BW2" s="28"/>
      <c r="BX2" s="25"/>
      <c r="BY2" s="25"/>
      <c r="BZ2" s="25"/>
      <c r="CA2" s="25"/>
      <c r="CB2" s="28"/>
      <c r="CC2" s="25"/>
      <c r="CD2" s="28"/>
      <c r="CE2" s="25"/>
      <c r="CF2" s="25"/>
      <c r="CG2" s="25"/>
      <c r="CH2" s="25"/>
      <c r="CI2" s="28"/>
      <c r="CJ2" s="25"/>
      <c r="CK2" s="25"/>
      <c r="CL2" s="25"/>
      <c r="CM2" s="25"/>
      <c r="CN2" s="25"/>
      <c r="CO2" s="28"/>
      <c r="CP2" s="25"/>
      <c r="CQ2" s="28"/>
      <c r="CR2" s="25"/>
      <c r="CS2" s="25"/>
      <c r="CT2" s="25"/>
      <c r="CU2" s="25"/>
      <c r="CV2" s="28"/>
      <c r="CW2" s="28"/>
      <c r="CX2" s="30"/>
      <c r="CY2" s="28"/>
      <c r="CZ2" s="28"/>
      <c r="DA2" s="25"/>
      <c r="DB2" s="25"/>
      <c r="DC2" s="28"/>
      <c r="DD2" s="25"/>
      <c r="DE2" s="25"/>
      <c r="DF2" s="30"/>
      <c r="DG2" s="25"/>
      <c r="DH2" s="25"/>
      <c r="DI2" s="25"/>
      <c r="DJ2" s="28"/>
      <c r="DK2" s="25"/>
      <c r="DL2" s="25"/>
      <c r="DM2" s="28"/>
      <c r="DN2" s="25"/>
      <c r="DO2" s="25"/>
      <c r="DP2" s="25"/>
      <c r="DQ2" s="28"/>
      <c r="DR2" s="25"/>
      <c r="DS2" s="25"/>
      <c r="DT2" s="28"/>
      <c r="DU2" s="25"/>
      <c r="DV2" s="25"/>
      <c r="DW2" s="25"/>
      <c r="DX2" s="28"/>
      <c r="DY2" s="25"/>
      <c r="DZ2" s="25"/>
      <c r="EA2" s="28"/>
      <c r="EB2" s="25"/>
      <c r="EC2" s="25"/>
      <c r="ED2" s="28"/>
      <c r="EE2" s="28"/>
      <c r="EF2" s="28"/>
      <c r="EG2" s="25"/>
      <c r="EH2" s="25"/>
      <c r="EI2" s="28"/>
      <c r="EJ2" s="25"/>
      <c r="EK2" s="25"/>
      <c r="EL2" s="25"/>
      <c r="EM2" s="28"/>
      <c r="EN2" s="25"/>
      <c r="EO2" s="28"/>
      <c r="EP2" s="28"/>
      <c r="EQ2" s="25"/>
      <c r="ER2" s="25"/>
      <c r="ES2" s="25"/>
      <c r="ET2" s="28"/>
      <c r="EU2" s="28"/>
      <c r="EV2" s="28"/>
      <c r="EW2" s="28"/>
      <c r="EX2" s="28"/>
      <c r="EY2" s="25"/>
      <c r="EZ2" s="30"/>
      <c r="FA2" s="25"/>
      <c r="FB2" s="28"/>
      <c r="FC2" s="28"/>
      <c r="FD2" s="25"/>
      <c r="FE2" s="28"/>
      <c r="FF2" s="25"/>
      <c r="FG2" s="25"/>
      <c r="FH2" s="25"/>
      <c r="FI2" s="25"/>
      <c r="FJ2" s="25"/>
      <c r="FK2" s="28"/>
      <c r="FL2" s="28"/>
      <c r="FM2" s="25"/>
      <c r="FN2" s="25"/>
      <c r="FO2" s="25"/>
      <c r="FP2" s="25"/>
      <c r="FQ2" s="25"/>
      <c r="FR2" s="25"/>
      <c r="FS2" s="28"/>
      <c r="FT2" s="28"/>
      <c r="FU2" s="25"/>
      <c r="FV2" s="25"/>
      <c r="FW2" s="25"/>
      <c r="FX2" s="25"/>
      <c r="FY2" s="25"/>
      <c r="FZ2" s="28"/>
      <c r="GA2" s="25"/>
      <c r="GB2" s="25"/>
      <c r="GC2" s="25"/>
      <c r="GD2" s="28"/>
      <c r="GE2" s="25"/>
      <c r="GF2" s="28"/>
      <c r="GG2" s="28"/>
      <c r="GH2" s="28"/>
      <c r="GI2" s="26"/>
    </row>
    <row r="3" spans="1:191" s="9" customFormat="1" ht="14.25" customHeight="1" x14ac:dyDescent="0.2">
      <c r="B3"/>
      <c r="C3"/>
      <c r="D3"/>
      <c r="E3" s="31"/>
      <c r="F3" s="31"/>
      <c r="G3" s="31"/>
      <c r="H3" s="32"/>
      <c r="I3" s="32"/>
      <c r="J3" s="32"/>
      <c r="K3" s="33"/>
      <c r="L3" s="34"/>
      <c r="M3" s="32"/>
      <c r="O3" s="35"/>
      <c r="P3" s="34"/>
      <c r="R3" s="36"/>
      <c r="AB3" s="37"/>
      <c r="AC3" s="32"/>
      <c r="AD3" s="37"/>
      <c r="AF3" s="37"/>
      <c r="AG3" s="34"/>
      <c r="AH3" s="32"/>
      <c r="AI3" s="34"/>
      <c r="AJ3" s="32"/>
      <c r="AK3" s="32"/>
      <c r="AL3" s="36"/>
      <c r="AN3" s="32"/>
      <c r="AO3" s="32"/>
      <c r="AQ3" s="32"/>
      <c r="AR3" s="34"/>
      <c r="AT3" s="35"/>
      <c r="AU3" s="35"/>
      <c r="BC3" s="36"/>
      <c r="BD3" s="37"/>
      <c r="BF3" s="36"/>
      <c r="BG3" s="37"/>
      <c r="BH3" s="37"/>
      <c r="BI3" s="32"/>
      <c r="BJ3" s="36"/>
      <c r="BK3" s="37"/>
      <c r="BL3" s="37"/>
      <c r="BM3" s="34"/>
      <c r="BN3" s="32"/>
      <c r="BO3" s="34"/>
      <c r="BP3" s="35"/>
      <c r="BQ3" s="36"/>
      <c r="BS3" s="34"/>
      <c r="BT3" s="34"/>
      <c r="BV3" s="32"/>
      <c r="BW3" s="34"/>
      <c r="BX3" s="32"/>
      <c r="BY3" s="34"/>
      <c r="CF3" s="34"/>
      <c r="CG3" s="36"/>
      <c r="CH3" s="37"/>
      <c r="CK3" s="32"/>
      <c r="CL3" s="37"/>
      <c r="CM3" s="36"/>
      <c r="CN3" s="37"/>
      <c r="CO3" s="34"/>
      <c r="CP3" s="34"/>
      <c r="CQ3" s="34"/>
      <c r="CR3" s="32"/>
      <c r="CS3" s="32"/>
      <c r="CT3" s="35"/>
      <c r="CW3" s="32"/>
      <c r="CX3" s="34"/>
      <c r="CZ3" s="32"/>
      <c r="DA3" s="34"/>
      <c r="DC3" s="37"/>
      <c r="DD3" s="36"/>
      <c r="DO3" s="37"/>
      <c r="DP3" s="32"/>
      <c r="DQ3" s="37"/>
      <c r="DS3" s="37"/>
      <c r="DT3" s="32"/>
      <c r="DU3" s="34"/>
      <c r="DV3" s="34"/>
      <c r="DW3" s="32"/>
      <c r="DX3" s="34"/>
      <c r="DZ3" s="36"/>
      <c r="EA3" s="32"/>
      <c r="EB3" s="34"/>
      <c r="ED3" s="34"/>
      <c r="EE3" s="34"/>
      <c r="EF3" s="34"/>
      <c r="EG3" s="32"/>
      <c r="EH3" s="36"/>
      <c r="EI3" s="37"/>
      <c r="EU3" s="37"/>
      <c r="EV3" s="37"/>
      <c r="EW3" s="37"/>
      <c r="EX3" s="37"/>
      <c r="EY3" s="37"/>
      <c r="EZ3" s="32"/>
      <c r="FA3" s="36"/>
      <c r="FB3" s="34"/>
      <c r="FC3" s="34"/>
      <c r="FD3" s="34"/>
      <c r="FE3" s="34"/>
      <c r="FF3" s="34"/>
      <c r="FI3" s="34"/>
      <c r="FJ3" s="34"/>
      <c r="FM3" s="32"/>
      <c r="FN3" s="32"/>
      <c r="FO3" s="32"/>
      <c r="FY3" s="37"/>
      <c r="GA3" s="37"/>
      <c r="GB3" s="32"/>
      <c r="GC3" s="32"/>
      <c r="GD3" s="32"/>
      <c r="GE3" s="32"/>
      <c r="GF3" s="36"/>
      <c r="GG3" s="35"/>
      <c r="GH3" s="34"/>
    </row>
    <row r="4" spans="1:191" s="9" customFormat="1" ht="14.25" customHeight="1" x14ac:dyDescent="0.2">
      <c r="B4"/>
      <c r="C4"/>
      <c r="D4"/>
      <c r="E4" s="38"/>
      <c r="F4" s="38"/>
      <c r="G4" s="38"/>
      <c r="H4" s="36"/>
      <c r="I4" s="36"/>
      <c r="J4" s="36"/>
      <c r="K4" s="39"/>
      <c r="M4" s="36"/>
      <c r="R4" s="36"/>
      <c r="AB4" s="37"/>
      <c r="AC4" s="32"/>
      <c r="AD4" s="37"/>
      <c r="AG4" s="36"/>
      <c r="AH4" s="36"/>
      <c r="AJ4" s="36"/>
      <c r="AK4" s="36"/>
      <c r="AL4" s="36"/>
      <c r="AN4" s="36"/>
      <c r="AO4" s="36"/>
      <c r="AQ4" s="36"/>
      <c r="BC4" s="36"/>
      <c r="BD4" s="37"/>
      <c r="BF4" s="36"/>
      <c r="BG4" s="37"/>
      <c r="BH4" s="37"/>
      <c r="BI4" s="32"/>
      <c r="BJ4" s="36"/>
      <c r="BN4" s="36"/>
      <c r="BQ4" s="36"/>
      <c r="BV4" s="36"/>
      <c r="BX4" s="36"/>
      <c r="CG4" s="36"/>
      <c r="CH4" s="37"/>
      <c r="CK4" s="32"/>
      <c r="CL4" s="37"/>
      <c r="CM4" s="36"/>
      <c r="CO4" s="36"/>
      <c r="CR4" s="36"/>
      <c r="CS4" s="36"/>
      <c r="CW4" s="36"/>
      <c r="CZ4" s="36"/>
      <c r="DC4" s="37"/>
      <c r="DD4" s="36"/>
      <c r="DO4" s="37"/>
      <c r="DP4" s="32"/>
      <c r="DQ4" s="37"/>
      <c r="DT4" s="36"/>
      <c r="DW4" s="36"/>
      <c r="DZ4" s="36"/>
      <c r="EA4" s="36"/>
      <c r="ED4" s="36"/>
      <c r="EE4" s="36"/>
      <c r="EF4" s="36"/>
      <c r="EG4" s="36"/>
      <c r="EH4" s="36"/>
      <c r="EI4" s="37"/>
      <c r="EU4" s="37"/>
      <c r="EV4" s="37"/>
      <c r="EW4" s="37"/>
      <c r="EX4" s="37"/>
      <c r="EY4" s="37"/>
      <c r="EZ4" s="32"/>
      <c r="FA4" s="36"/>
      <c r="FM4" s="36"/>
      <c r="FN4" s="36"/>
      <c r="FO4" s="36"/>
      <c r="FY4" s="37"/>
      <c r="GA4" s="37"/>
      <c r="GB4" s="32"/>
      <c r="GC4" s="32"/>
      <c r="GD4" s="32"/>
      <c r="GE4" s="32"/>
      <c r="GF4" s="36"/>
    </row>
    <row r="5" spans="1:191" s="9" customFormat="1" ht="14.25" customHeight="1" x14ac:dyDescent="0.2">
      <c r="C5" s="40"/>
      <c r="D5" s="6"/>
      <c r="E5" s="6"/>
      <c r="F5" s="6"/>
      <c r="G5" s="6"/>
      <c r="H5" s="9" t="s">
        <v>61</v>
      </c>
      <c r="J5" s="36"/>
      <c r="K5" s="36"/>
      <c r="L5" s="36" t="s">
        <v>62</v>
      </c>
      <c r="M5" s="41"/>
      <c r="N5" s="42"/>
      <c r="O5" s="9" t="s">
        <v>22</v>
      </c>
      <c r="S5" s="36"/>
      <c r="AD5" s="36"/>
      <c r="AE5" s="36"/>
      <c r="AI5" s="36"/>
      <c r="AK5" s="36"/>
      <c r="AL5" s="9" t="s">
        <v>61</v>
      </c>
      <c r="AN5" s="36"/>
      <c r="AO5" s="36"/>
      <c r="AP5" s="36" t="s">
        <v>62</v>
      </c>
      <c r="AQ5" s="41"/>
      <c r="AR5" s="42"/>
      <c r="AS5" s="9" t="s">
        <v>22</v>
      </c>
      <c r="AV5" s="36"/>
      <c r="BG5" s="36"/>
      <c r="BJ5" s="36"/>
      <c r="BK5" s="36"/>
      <c r="BL5" s="36"/>
      <c r="BO5" s="36"/>
      <c r="BQ5" s="9" t="s">
        <v>61</v>
      </c>
      <c r="BS5" s="36"/>
      <c r="BU5" s="9" t="s">
        <v>62</v>
      </c>
      <c r="BV5" s="43"/>
      <c r="BW5" s="42"/>
      <c r="BX5" s="9" t="s">
        <v>22</v>
      </c>
      <c r="CM5" s="36"/>
      <c r="CN5" s="36"/>
      <c r="CO5" s="36"/>
      <c r="CU5" s="9" t="s">
        <v>61</v>
      </c>
      <c r="CX5" s="36"/>
      <c r="CZ5" s="9" t="s">
        <v>62</v>
      </c>
      <c r="DA5" s="43"/>
      <c r="DB5" s="42"/>
      <c r="DC5" s="9" t="s">
        <v>22</v>
      </c>
      <c r="DE5" s="36"/>
      <c r="DS5" s="36"/>
      <c r="DT5" s="36"/>
      <c r="DW5" s="36"/>
      <c r="DX5" s="36"/>
      <c r="DZ5" s="9" t="s">
        <v>61</v>
      </c>
      <c r="EA5" s="36"/>
      <c r="EB5" s="36"/>
      <c r="ED5" s="9" t="s">
        <v>62</v>
      </c>
      <c r="EE5" s="41"/>
      <c r="EF5" s="44"/>
      <c r="EG5" s="9" t="s">
        <v>22</v>
      </c>
      <c r="EZ5" s="36"/>
      <c r="FA5" s="36"/>
      <c r="FB5" s="36"/>
      <c r="FC5" s="36"/>
      <c r="FD5" s="36"/>
      <c r="FE5" s="9" t="s">
        <v>61</v>
      </c>
      <c r="FG5" s="36"/>
      <c r="FI5" s="9" t="s">
        <v>62</v>
      </c>
      <c r="FJ5" s="43"/>
      <c r="FK5" s="44"/>
      <c r="FL5" s="9" t="s">
        <v>22</v>
      </c>
      <c r="FW5" s="36"/>
      <c r="FY5" s="36"/>
      <c r="FZ5" s="36"/>
      <c r="GA5" s="36"/>
      <c r="GB5" s="36"/>
      <c r="GC5" s="36"/>
      <c r="GD5" s="36"/>
      <c r="GG5" s="36"/>
      <c r="GH5" s="36"/>
    </row>
    <row r="6" spans="1:191" s="9" customFormat="1" ht="14.25" customHeight="1" x14ac:dyDescent="0.2">
      <c r="C6" s="45" t="s">
        <v>63</v>
      </c>
      <c r="D6" s="7">
        <f ca="1">TODAY()</f>
        <v>45995</v>
      </c>
      <c r="E6" s="46"/>
      <c r="F6" s="46"/>
      <c r="G6" s="46"/>
      <c r="H6" s="9" t="s">
        <v>64</v>
      </c>
      <c r="J6" s="36"/>
      <c r="K6" s="36"/>
      <c r="L6" s="36"/>
      <c r="R6" s="36"/>
      <c r="S6" s="36"/>
      <c r="AC6" s="47"/>
      <c r="AD6" s="36"/>
      <c r="AF6" s="47"/>
      <c r="AH6" s="36"/>
      <c r="AI6" s="48"/>
      <c r="AJ6" s="48"/>
      <c r="AK6" s="48"/>
      <c r="AL6" s="9" t="s">
        <v>64</v>
      </c>
      <c r="AN6" s="36"/>
      <c r="AO6" s="36"/>
      <c r="AP6" s="36"/>
      <c r="AU6" s="36"/>
      <c r="AV6" s="36"/>
      <c r="BD6" s="36"/>
      <c r="BF6" s="36"/>
      <c r="BG6" s="36"/>
      <c r="BH6" s="47"/>
      <c r="BJ6" s="36"/>
      <c r="BK6" s="48"/>
      <c r="BN6" s="48"/>
      <c r="BO6" s="48"/>
      <c r="BQ6" s="9" t="s">
        <v>64</v>
      </c>
      <c r="BS6" s="36"/>
      <c r="BV6" s="36"/>
      <c r="BW6" s="36"/>
      <c r="BX6" s="36"/>
      <c r="BY6" s="46"/>
      <c r="CH6" s="36"/>
      <c r="CJ6" s="36"/>
      <c r="CL6" s="47"/>
      <c r="CM6" s="36"/>
      <c r="CO6" s="48"/>
      <c r="CS6" s="49"/>
      <c r="CU6" s="9" t="s">
        <v>64</v>
      </c>
      <c r="CX6" s="36"/>
      <c r="DA6" s="36"/>
      <c r="DE6" s="36"/>
      <c r="DR6" s="47"/>
      <c r="DS6" s="36"/>
      <c r="DU6" s="47"/>
      <c r="DW6" s="48"/>
      <c r="DX6" s="36"/>
      <c r="DY6" s="49"/>
      <c r="DZ6" s="9" t="s">
        <v>64</v>
      </c>
      <c r="EA6" s="36"/>
      <c r="EB6" s="36"/>
      <c r="EF6" s="36"/>
      <c r="EJ6" s="36"/>
      <c r="EW6" s="48"/>
      <c r="EX6" s="48"/>
      <c r="EY6" s="48"/>
      <c r="EZ6" s="48"/>
      <c r="FA6" s="48"/>
      <c r="FB6" s="48"/>
      <c r="FC6" s="48"/>
      <c r="FD6" s="36"/>
      <c r="FE6" s="9" t="s">
        <v>64</v>
      </c>
      <c r="FG6" s="36"/>
      <c r="FK6" s="36"/>
      <c r="FL6" s="36"/>
      <c r="FW6" s="36"/>
      <c r="FX6" s="36"/>
      <c r="FY6" s="47"/>
      <c r="FZ6" s="36"/>
      <c r="GA6" s="36"/>
      <c r="GB6" s="36"/>
      <c r="GC6" s="36"/>
      <c r="GD6" s="36"/>
      <c r="GE6" s="48"/>
      <c r="GF6" s="48"/>
      <c r="GI6" s="7">
        <f ca="1">TODAY()</f>
        <v>45995</v>
      </c>
    </row>
    <row r="7" spans="1:191" ht="13.5" thickBot="1" x14ac:dyDescent="0.25">
      <c r="D7" s="6"/>
      <c r="E7" s="6"/>
      <c r="F7" s="6"/>
      <c r="G7" s="6"/>
      <c r="H7" s="1"/>
      <c r="I7" s="1"/>
      <c r="J7" s="1"/>
      <c r="K7" s="1"/>
      <c r="L7" s="50"/>
      <c r="N7" s="50"/>
      <c r="O7" s="50"/>
      <c r="P7" s="50"/>
      <c r="Q7" s="51"/>
      <c r="R7" s="51"/>
      <c r="S7" s="52"/>
      <c r="T7" s="52"/>
      <c r="U7" s="52"/>
      <c r="V7" s="51"/>
      <c r="W7" s="51"/>
      <c r="X7" s="51"/>
      <c r="Y7" s="51"/>
      <c r="Z7" s="52"/>
      <c r="AA7" s="52"/>
      <c r="AC7" s="50"/>
      <c r="AD7" s="51"/>
      <c r="AE7" s="1"/>
      <c r="AG7" s="52"/>
      <c r="AH7" s="50"/>
      <c r="AJ7" s="1"/>
      <c r="AM7" s="1"/>
      <c r="AR7" s="1"/>
      <c r="AS7" s="1"/>
      <c r="AU7" s="50"/>
      <c r="AW7" s="50"/>
      <c r="AX7" s="50"/>
      <c r="AY7" s="50"/>
      <c r="BB7" s="52"/>
      <c r="BC7" s="1"/>
      <c r="BD7" s="1"/>
      <c r="BE7" s="52"/>
      <c r="BG7" s="1"/>
      <c r="BH7" s="52"/>
      <c r="BI7" s="50"/>
      <c r="BJ7" s="1"/>
      <c r="BL7" s="50"/>
      <c r="BN7" s="1"/>
      <c r="BS7" s="50"/>
      <c r="BU7" s="1"/>
      <c r="BX7" s="50"/>
      <c r="BZ7" s="50"/>
      <c r="CA7" s="1"/>
      <c r="CB7" s="1"/>
      <c r="CD7" s="1"/>
      <c r="CE7" s="53"/>
      <c r="CG7" s="54"/>
      <c r="CI7" s="55"/>
      <c r="CL7" s="52"/>
      <c r="CN7" s="50"/>
      <c r="CO7" s="55"/>
      <c r="CQ7" s="1"/>
      <c r="CS7" s="55"/>
      <c r="CT7" s="50"/>
      <c r="CU7" s="50"/>
      <c r="CW7" s="1"/>
      <c r="CZ7" s="1"/>
      <c r="DC7" s="1"/>
      <c r="DD7" s="1"/>
      <c r="DE7" s="1"/>
      <c r="DF7" s="50"/>
      <c r="DG7" s="1"/>
      <c r="DI7" s="52"/>
      <c r="DJ7" s="1"/>
      <c r="DK7" s="1"/>
      <c r="DL7" s="55"/>
      <c r="DO7" s="55"/>
      <c r="DP7" s="50"/>
      <c r="DQ7" s="1"/>
      <c r="DR7" s="55"/>
      <c r="DU7" s="50"/>
      <c r="DY7" s="1"/>
      <c r="EE7" s="1"/>
      <c r="EF7" s="1"/>
      <c r="EH7" s="50"/>
      <c r="EI7" s="1"/>
      <c r="EJ7" s="50"/>
      <c r="EK7" s="50"/>
      <c r="EL7" s="50"/>
      <c r="EP7" s="52"/>
      <c r="EQ7" s="1"/>
      <c r="ER7" s="1"/>
      <c r="ES7" s="51"/>
      <c r="ET7" s="1"/>
      <c r="EU7" s="1"/>
      <c r="EV7" s="52"/>
      <c r="EW7" s="1"/>
      <c r="EX7" s="1"/>
      <c r="FB7" s="1"/>
      <c r="FC7" s="1"/>
      <c r="FD7" s="50"/>
      <c r="FF7" s="50"/>
      <c r="FM7" s="50"/>
      <c r="FR7" s="1"/>
      <c r="FS7" s="53"/>
      <c r="FU7" s="56"/>
      <c r="FW7" s="55"/>
      <c r="FX7" s="50"/>
      <c r="FZ7" s="52"/>
      <c r="GA7" s="50"/>
      <c r="GB7" s="50"/>
      <c r="GC7" s="50"/>
      <c r="GE7" s="50"/>
      <c r="GG7" s="51"/>
      <c r="GH7" s="1"/>
      <c r="GI7" s="6"/>
    </row>
    <row r="8" spans="1:191" ht="14.25" customHeight="1" thickBot="1" x14ac:dyDescent="0.25">
      <c r="A8" s="129" t="s">
        <v>49</v>
      </c>
      <c r="B8" s="148" t="s">
        <v>4</v>
      </c>
      <c r="C8" s="151" t="s">
        <v>28</v>
      </c>
      <c r="D8" s="57" t="s">
        <v>29</v>
      </c>
      <c r="E8" s="154" t="s">
        <v>65</v>
      </c>
      <c r="F8" s="155"/>
      <c r="G8" s="156"/>
      <c r="H8" s="157" t="s">
        <v>66</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67</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68</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69</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70</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4" t="s">
        <v>71</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8" t="s">
        <v>29</v>
      </c>
    </row>
    <row r="9" spans="1:191" x14ac:dyDescent="0.2">
      <c r="A9" s="129"/>
      <c r="B9" s="149"/>
      <c r="C9" s="152"/>
      <c r="D9" s="59" t="s">
        <v>31</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31</v>
      </c>
    </row>
    <row r="10" spans="1:191" ht="13.5" thickBot="1" x14ac:dyDescent="0.25">
      <c r="A10" s="129"/>
      <c r="B10" s="150"/>
      <c r="C10" s="153"/>
      <c r="D10" s="72" t="s">
        <v>32</v>
      </c>
      <c r="E10" s="73" t="s">
        <v>72</v>
      </c>
      <c r="F10" s="74" t="s">
        <v>73</v>
      </c>
      <c r="G10" s="75" t="s">
        <v>74</v>
      </c>
      <c r="H10" s="76" t="s">
        <v>75</v>
      </c>
      <c r="I10" s="74" t="s">
        <v>76</v>
      </c>
      <c r="J10" s="74" t="s">
        <v>77</v>
      </c>
      <c r="K10" s="77" t="s">
        <v>78</v>
      </c>
      <c r="L10" s="78" t="s">
        <v>79</v>
      </c>
      <c r="M10" s="74" t="s">
        <v>80</v>
      </c>
      <c r="N10" s="74" t="s">
        <v>81</v>
      </c>
      <c r="O10" s="74" t="s">
        <v>82</v>
      </c>
      <c r="P10" s="74" t="s">
        <v>83</v>
      </c>
      <c r="Q10" s="74" t="s">
        <v>84</v>
      </c>
      <c r="R10" s="77" t="s">
        <v>78</v>
      </c>
      <c r="S10" s="78" t="s">
        <v>79</v>
      </c>
      <c r="T10" s="74" t="s">
        <v>80</v>
      </c>
      <c r="U10" s="74" t="s">
        <v>81</v>
      </c>
      <c r="V10" s="74" t="s">
        <v>82</v>
      </c>
      <c r="W10" s="74" t="s">
        <v>83</v>
      </c>
      <c r="X10" s="74" t="s">
        <v>84</v>
      </c>
      <c r="Y10" s="77" t="s">
        <v>78</v>
      </c>
      <c r="Z10" s="78" t="s">
        <v>79</v>
      </c>
      <c r="AA10" s="74" t="s">
        <v>80</v>
      </c>
      <c r="AB10" s="74" t="s">
        <v>81</v>
      </c>
      <c r="AC10" s="74" t="s">
        <v>82</v>
      </c>
      <c r="AD10" s="74" t="s">
        <v>83</v>
      </c>
      <c r="AE10" s="74" t="s">
        <v>84</v>
      </c>
      <c r="AF10" s="77" t="s">
        <v>78</v>
      </c>
      <c r="AG10" s="78" t="s">
        <v>79</v>
      </c>
      <c r="AH10" s="74" t="s">
        <v>80</v>
      </c>
      <c r="AI10" s="74" t="s">
        <v>81</v>
      </c>
      <c r="AJ10" s="78" t="s">
        <v>82</v>
      </c>
      <c r="AK10" s="75" t="s">
        <v>76</v>
      </c>
      <c r="AL10" s="76" t="s">
        <v>77</v>
      </c>
      <c r="AM10" s="77" t="s">
        <v>85</v>
      </c>
      <c r="AN10" s="78" t="s">
        <v>72</v>
      </c>
      <c r="AO10" s="78" t="s">
        <v>73</v>
      </c>
      <c r="AP10" s="78" t="s">
        <v>74</v>
      </c>
      <c r="AQ10" s="78" t="s">
        <v>82</v>
      </c>
      <c r="AR10" s="74" t="s">
        <v>83</v>
      </c>
      <c r="AS10" s="74" t="s">
        <v>84</v>
      </c>
      <c r="AT10" s="77" t="s">
        <v>78</v>
      </c>
      <c r="AU10" s="78" t="s">
        <v>79</v>
      </c>
      <c r="AV10" s="74" t="s">
        <v>80</v>
      </c>
      <c r="AW10" s="74" t="s">
        <v>81</v>
      </c>
      <c r="AX10" s="74" t="s">
        <v>82</v>
      </c>
      <c r="AY10" s="74" t="s">
        <v>83</v>
      </c>
      <c r="AZ10" s="74" t="s">
        <v>84</v>
      </c>
      <c r="BA10" s="77" t="s">
        <v>78</v>
      </c>
      <c r="BB10" s="78" t="s">
        <v>79</v>
      </c>
      <c r="BC10" s="74" t="s">
        <v>80</v>
      </c>
      <c r="BD10" s="74" t="s">
        <v>81</v>
      </c>
      <c r="BE10" s="74" t="s">
        <v>82</v>
      </c>
      <c r="BF10" s="74" t="s">
        <v>83</v>
      </c>
      <c r="BG10" s="74" t="s">
        <v>84</v>
      </c>
      <c r="BH10" s="77" t="s">
        <v>78</v>
      </c>
      <c r="BI10" s="78" t="s">
        <v>79</v>
      </c>
      <c r="BJ10" s="74" t="s">
        <v>80</v>
      </c>
      <c r="BK10" s="74" t="s">
        <v>81</v>
      </c>
      <c r="BL10" s="74" t="s">
        <v>82</v>
      </c>
      <c r="BM10" s="74" t="s">
        <v>83</v>
      </c>
      <c r="BN10" s="74" t="s">
        <v>84</v>
      </c>
      <c r="BO10" s="77" t="s">
        <v>78</v>
      </c>
      <c r="BP10" s="79" t="s">
        <v>72</v>
      </c>
      <c r="BQ10" s="76" t="s">
        <v>73</v>
      </c>
      <c r="BR10" s="74" t="s">
        <v>74</v>
      </c>
      <c r="BS10" s="74" t="s">
        <v>75</v>
      </c>
      <c r="BT10" s="74" t="s">
        <v>83</v>
      </c>
      <c r="BU10" s="74" t="s">
        <v>84</v>
      </c>
      <c r="BV10" s="77" t="s">
        <v>78</v>
      </c>
      <c r="BW10" s="78" t="s">
        <v>79</v>
      </c>
      <c r="BX10" s="74" t="s">
        <v>80</v>
      </c>
      <c r="BY10" s="74" t="s">
        <v>81</v>
      </c>
      <c r="BZ10" s="74" t="s">
        <v>82</v>
      </c>
      <c r="CA10" s="74" t="s">
        <v>83</v>
      </c>
      <c r="CB10" s="74" t="s">
        <v>84</v>
      </c>
      <c r="CC10" s="77" t="s">
        <v>78</v>
      </c>
      <c r="CD10" s="78" t="s">
        <v>79</v>
      </c>
      <c r="CE10" s="74" t="s">
        <v>80</v>
      </c>
      <c r="CF10" s="74" t="s">
        <v>81</v>
      </c>
      <c r="CG10" s="74" t="s">
        <v>82</v>
      </c>
      <c r="CH10" s="74" t="s">
        <v>83</v>
      </c>
      <c r="CI10" s="74" t="s">
        <v>84</v>
      </c>
      <c r="CJ10" s="77" t="s">
        <v>78</v>
      </c>
      <c r="CK10" s="78" t="s">
        <v>79</v>
      </c>
      <c r="CL10" s="74" t="s">
        <v>80</v>
      </c>
      <c r="CM10" s="74" t="s">
        <v>81</v>
      </c>
      <c r="CN10" s="74" t="s">
        <v>82</v>
      </c>
      <c r="CO10" s="74" t="s">
        <v>83</v>
      </c>
      <c r="CP10" s="74" t="s">
        <v>84</v>
      </c>
      <c r="CQ10" s="77" t="s">
        <v>78</v>
      </c>
      <c r="CR10" s="78" t="s">
        <v>79</v>
      </c>
      <c r="CS10" s="74" t="s">
        <v>80</v>
      </c>
      <c r="CT10" s="75" t="s">
        <v>74</v>
      </c>
      <c r="CU10" s="76" t="s">
        <v>86</v>
      </c>
      <c r="CV10" s="74" t="s">
        <v>76</v>
      </c>
      <c r="CW10" s="74" t="s">
        <v>77</v>
      </c>
      <c r="CX10" s="77" t="s">
        <v>85</v>
      </c>
      <c r="CY10" s="78" t="s">
        <v>72</v>
      </c>
      <c r="CZ10" s="74" t="s">
        <v>80</v>
      </c>
      <c r="DA10" s="74" t="s">
        <v>81</v>
      </c>
      <c r="DB10" s="74" t="s">
        <v>82</v>
      </c>
      <c r="DC10" s="74" t="s">
        <v>83</v>
      </c>
      <c r="DD10" s="74" t="s">
        <v>84</v>
      </c>
      <c r="DE10" s="77" t="s">
        <v>78</v>
      </c>
      <c r="DF10" s="78" t="s">
        <v>79</v>
      </c>
      <c r="DG10" s="74" t="s">
        <v>80</v>
      </c>
      <c r="DH10" s="74" t="s">
        <v>81</v>
      </c>
      <c r="DI10" s="74" t="s">
        <v>82</v>
      </c>
      <c r="DJ10" s="74" t="s">
        <v>83</v>
      </c>
      <c r="DK10" s="74" t="s">
        <v>84</v>
      </c>
      <c r="DL10" s="77" t="s">
        <v>78</v>
      </c>
      <c r="DM10" s="78" t="s">
        <v>79</v>
      </c>
      <c r="DN10" s="78" t="s">
        <v>80</v>
      </c>
      <c r="DO10" s="74" t="s">
        <v>81</v>
      </c>
      <c r="DP10" s="74" t="s">
        <v>82</v>
      </c>
      <c r="DQ10" s="74" t="s">
        <v>83</v>
      </c>
      <c r="DR10" s="74" t="s">
        <v>84</v>
      </c>
      <c r="DS10" s="77" t="s">
        <v>78</v>
      </c>
      <c r="DT10" s="78" t="s">
        <v>79</v>
      </c>
      <c r="DU10" s="74" t="s">
        <v>80</v>
      </c>
      <c r="DV10" s="74" t="s">
        <v>81</v>
      </c>
      <c r="DW10" s="74" t="s">
        <v>82</v>
      </c>
      <c r="DX10" s="74" t="s">
        <v>83</v>
      </c>
      <c r="DY10" s="75" t="s">
        <v>77</v>
      </c>
      <c r="DZ10" s="80" t="s">
        <v>85</v>
      </c>
      <c r="EA10" s="78" t="s">
        <v>72</v>
      </c>
      <c r="EB10" s="74" t="s">
        <v>73</v>
      </c>
      <c r="EC10" s="74" t="s">
        <v>81</v>
      </c>
      <c r="ED10" s="74" t="s">
        <v>82</v>
      </c>
      <c r="EE10" s="74" t="s">
        <v>83</v>
      </c>
      <c r="EF10" s="74" t="s">
        <v>84</v>
      </c>
      <c r="EG10" s="77" t="s">
        <v>78</v>
      </c>
      <c r="EH10" s="78" t="s">
        <v>79</v>
      </c>
      <c r="EI10" s="74" t="s">
        <v>80</v>
      </c>
      <c r="EJ10" s="78" t="s">
        <v>81</v>
      </c>
      <c r="EK10" s="74" t="s">
        <v>82</v>
      </c>
      <c r="EL10" s="74" t="s">
        <v>83</v>
      </c>
      <c r="EM10" s="74" t="s">
        <v>84</v>
      </c>
      <c r="EN10" s="77" t="s">
        <v>78</v>
      </c>
      <c r="EO10" s="78" t="s">
        <v>79</v>
      </c>
      <c r="EP10" s="74" t="s">
        <v>80</v>
      </c>
      <c r="EQ10" s="74" t="s">
        <v>81</v>
      </c>
      <c r="ER10" s="74" t="s">
        <v>82</v>
      </c>
      <c r="ES10" s="74" t="s">
        <v>83</v>
      </c>
      <c r="ET10" s="74" t="s">
        <v>84</v>
      </c>
      <c r="EU10" s="77" t="s">
        <v>78</v>
      </c>
      <c r="EV10" s="78" t="s">
        <v>79</v>
      </c>
      <c r="EW10" s="74" t="s">
        <v>80</v>
      </c>
      <c r="EX10" s="74" t="s">
        <v>81</v>
      </c>
      <c r="EY10" s="74" t="s">
        <v>82</v>
      </c>
      <c r="EZ10" s="74" t="s">
        <v>83</v>
      </c>
      <c r="FA10" s="74" t="s">
        <v>84</v>
      </c>
      <c r="FB10" s="77" t="s">
        <v>78</v>
      </c>
      <c r="FC10" s="78" t="s">
        <v>79</v>
      </c>
      <c r="FD10" s="75" t="s">
        <v>73</v>
      </c>
      <c r="FE10" s="76" t="s">
        <v>74</v>
      </c>
      <c r="FF10" s="74" t="s">
        <v>86</v>
      </c>
      <c r="FG10" s="74" t="s">
        <v>76</v>
      </c>
      <c r="FH10" s="74" t="s">
        <v>84</v>
      </c>
      <c r="FI10" s="77" t="s">
        <v>78</v>
      </c>
      <c r="FJ10" s="78" t="s">
        <v>79</v>
      </c>
      <c r="FK10" s="74" t="s">
        <v>80</v>
      </c>
      <c r="FL10" s="74" t="s">
        <v>81</v>
      </c>
      <c r="FM10" s="74" t="s">
        <v>82</v>
      </c>
      <c r="FN10" s="74" t="s">
        <v>83</v>
      </c>
      <c r="FO10" s="74" t="s">
        <v>84</v>
      </c>
      <c r="FP10" s="77" t="s">
        <v>78</v>
      </c>
      <c r="FQ10" s="78" t="s">
        <v>79</v>
      </c>
      <c r="FR10" s="74" t="s">
        <v>80</v>
      </c>
      <c r="FS10" s="74" t="s">
        <v>81</v>
      </c>
      <c r="FT10" s="74" t="s">
        <v>82</v>
      </c>
      <c r="FU10" s="74" t="s">
        <v>83</v>
      </c>
      <c r="FV10" s="74" t="s">
        <v>84</v>
      </c>
      <c r="FW10" s="77" t="s">
        <v>78</v>
      </c>
      <c r="FX10" s="78" t="s">
        <v>79</v>
      </c>
      <c r="FY10" s="78" t="s">
        <v>80</v>
      </c>
      <c r="FZ10" s="78" t="s">
        <v>81</v>
      </c>
      <c r="GA10" s="78" t="s">
        <v>82</v>
      </c>
      <c r="GB10" s="74" t="s">
        <v>83</v>
      </c>
      <c r="GC10" s="74" t="s">
        <v>84</v>
      </c>
      <c r="GD10" s="77" t="s">
        <v>78</v>
      </c>
      <c r="GE10" s="78" t="s">
        <v>79</v>
      </c>
      <c r="GF10" s="74" t="s">
        <v>80</v>
      </c>
      <c r="GG10" s="74" t="s">
        <v>81</v>
      </c>
      <c r="GH10" s="75" t="s">
        <v>75</v>
      </c>
      <c r="GI10" s="81" t="s">
        <v>32</v>
      </c>
    </row>
    <row r="11" spans="1:191" ht="56.15" customHeight="1" x14ac:dyDescent="0.55000000000000004">
      <c r="A11" s="19">
        <v>1153780012</v>
      </c>
      <c r="B11" s="82">
        <v>1</v>
      </c>
      <c r="C11" s="2" t="s">
        <v>17</v>
      </c>
      <c r="D11" s="17" t="s">
        <v>87</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3" t="s">
        <v>87</v>
      </c>
    </row>
    <row r="12" spans="1:191" ht="56.15" customHeight="1" x14ac:dyDescent="0.55000000000000004">
      <c r="A12" s="19">
        <v>1153780020</v>
      </c>
      <c r="B12" s="82">
        <v>2</v>
      </c>
      <c r="C12" s="2" t="s">
        <v>16</v>
      </c>
      <c r="D12" s="17" t="s">
        <v>88</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88</v>
      </c>
    </row>
    <row r="13" spans="1:191" ht="56.15" customHeight="1" x14ac:dyDescent="0.55000000000000004">
      <c r="A13" s="19">
        <v>1153880010</v>
      </c>
      <c r="B13" s="82">
        <v>3</v>
      </c>
      <c r="C13" s="2" t="s">
        <v>15</v>
      </c>
      <c r="D13" s="17" t="s">
        <v>89</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89</v>
      </c>
    </row>
    <row r="14" spans="1:191" ht="56.15" customHeight="1" x14ac:dyDescent="0.55000000000000004">
      <c r="A14" s="19">
        <v>1153680022</v>
      </c>
      <c r="B14" s="82">
        <v>4</v>
      </c>
      <c r="C14" s="2" t="s">
        <v>90</v>
      </c>
      <c r="D14" s="17" t="s">
        <v>91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91</v>
      </c>
    </row>
    <row r="15" spans="1:191" ht="56.15" customHeight="1" x14ac:dyDescent="0.55000000000000004">
      <c r="A15" s="19">
        <v>1153680014</v>
      </c>
      <c r="B15" s="82">
        <v>5</v>
      </c>
      <c r="C15" s="2" t="s">
        <v>92</v>
      </c>
      <c r="D15" s="17" t="s">
        <v>93</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93</v>
      </c>
    </row>
    <row r="16" spans="1:191" ht="56.15" customHeight="1" x14ac:dyDescent="0.55000000000000004">
      <c r="A16" s="19" t="s">
        <v>56</v>
      </c>
      <c r="B16" s="82">
        <v>6</v>
      </c>
      <c r="C16" s="2" t="s">
        <v>54</v>
      </c>
      <c r="D16" s="17" t="s">
        <v>55</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55</v>
      </c>
    </row>
    <row r="17" spans="1:191" ht="56.15" customHeight="1" x14ac:dyDescent="0.55000000000000004">
      <c r="A17" s="19">
        <v>1153980018</v>
      </c>
      <c r="B17" s="82">
        <v>7</v>
      </c>
      <c r="C17" s="2" t="s">
        <v>94</v>
      </c>
      <c r="D17" s="17" t="s">
        <v>95</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95</v>
      </c>
    </row>
    <row r="18" spans="1:191" ht="56.15" customHeight="1" x14ac:dyDescent="0.55000000000000004">
      <c r="A18" s="19">
        <v>1153980026</v>
      </c>
      <c r="B18" s="82">
        <v>8</v>
      </c>
      <c r="C18" s="2" t="s">
        <v>57</v>
      </c>
      <c r="D18" s="17" t="s">
        <v>96</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96</v>
      </c>
    </row>
    <row r="19" spans="1:191" ht="56.15" customHeight="1" x14ac:dyDescent="0.55000000000000004">
      <c r="A19" s="19">
        <v>1150980011</v>
      </c>
      <c r="B19" s="82">
        <v>9</v>
      </c>
      <c r="C19" s="5" t="s">
        <v>97</v>
      </c>
      <c r="D19" s="17" t="s">
        <v>98</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98</v>
      </c>
    </row>
    <row r="20" spans="1:191" ht="56.15" customHeight="1" x14ac:dyDescent="0.55000000000000004">
      <c r="A20" s="19">
        <v>1150580019</v>
      </c>
      <c r="B20" s="82">
        <v>10</v>
      </c>
      <c r="C20" s="5" t="s">
        <v>99</v>
      </c>
      <c r="D20" s="17" t="s">
        <v>100</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100</v>
      </c>
    </row>
    <row r="21" spans="1:191" ht="56.15" customHeight="1" x14ac:dyDescent="0.55000000000000004">
      <c r="A21" s="19">
        <v>1151180041</v>
      </c>
      <c r="B21" s="82">
        <v>11</v>
      </c>
      <c r="C21" s="5" t="s">
        <v>101</v>
      </c>
      <c r="D21" s="17" t="s">
        <v>102</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102</v>
      </c>
    </row>
    <row r="22" spans="1:191" ht="56.15" customHeight="1" x14ac:dyDescent="0.55000000000000004">
      <c r="A22" s="19">
        <v>1151100011</v>
      </c>
      <c r="B22" s="82">
        <v>12</v>
      </c>
      <c r="C22" s="5" t="s">
        <v>103</v>
      </c>
      <c r="D22" s="17" t="s">
        <v>104</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104</v>
      </c>
    </row>
    <row r="23" spans="1:191" ht="56.15" customHeight="1" x14ac:dyDescent="0.55000000000000004">
      <c r="A23" s="19">
        <v>1155780010</v>
      </c>
      <c r="B23" s="82">
        <v>13</v>
      </c>
      <c r="C23" s="4" t="s">
        <v>7</v>
      </c>
      <c r="D23" s="17" t="s">
        <v>105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105</v>
      </c>
    </row>
    <row r="24" spans="1:191" ht="56.15" customHeight="1" x14ac:dyDescent="0.55000000000000004">
      <c r="A24" s="19">
        <v>1155780024</v>
      </c>
      <c r="B24" s="82">
        <v>14</v>
      </c>
      <c r="C24" s="2" t="s">
        <v>106</v>
      </c>
      <c r="D24" s="17" t="s">
        <v>107</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107</v>
      </c>
    </row>
    <row r="25" spans="1:191" ht="56.15" customHeight="1" x14ac:dyDescent="0.55000000000000004">
      <c r="A25" s="19">
        <v>1156180012</v>
      </c>
      <c r="B25" s="84">
        <v>15</v>
      </c>
      <c r="C25" s="85" t="s">
        <v>6</v>
      </c>
      <c r="D25" s="86" t="s">
        <v>108</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7" t="s">
        <v>108</v>
      </c>
    </row>
    <row r="26" spans="1:191" ht="56.15" customHeight="1" x14ac:dyDescent="0.55000000000000004">
      <c r="A26" s="19">
        <v>1150580027</v>
      </c>
      <c r="B26" s="82">
        <v>16</v>
      </c>
      <c r="C26" s="5" t="s">
        <v>109</v>
      </c>
      <c r="D26" s="17" t="s">
        <v>110</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110</v>
      </c>
    </row>
    <row r="27" spans="1:191" ht="56.15" customHeight="1" x14ac:dyDescent="0.55000000000000004">
      <c r="A27" s="19">
        <v>1150580035</v>
      </c>
      <c r="B27" s="82">
        <v>17</v>
      </c>
      <c r="C27" s="5" t="s">
        <v>111</v>
      </c>
      <c r="D27" s="17" t="s">
        <v>112</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112</v>
      </c>
    </row>
    <row r="28" spans="1:191" ht="56.15" customHeight="1" thickBot="1" x14ac:dyDescent="0.6">
      <c r="A28" s="19">
        <v>1150580049</v>
      </c>
      <c r="B28" s="88">
        <v>18</v>
      </c>
      <c r="C28" s="89" t="s">
        <v>113</v>
      </c>
      <c r="D28" s="90" t="s">
        <v>114</v>
      </c>
      <c r="E28" s="117"/>
      <c r="F28" s="118"/>
      <c r="G28" s="118"/>
      <c r="H28" s="119"/>
      <c r="I28" s="118"/>
      <c r="J28" s="118"/>
      <c r="K28" s="120"/>
      <c r="L28" s="121"/>
      <c r="M28" s="118"/>
      <c r="N28" s="118"/>
      <c r="O28" s="118"/>
      <c r="P28" s="118"/>
      <c r="Q28" s="118"/>
      <c r="R28" s="120"/>
      <c r="S28" s="121"/>
      <c r="T28" s="118"/>
      <c r="U28" s="118"/>
      <c r="V28" s="118"/>
      <c r="W28" s="118"/>
      <c r="X28" s="118"/>
      <c r="Y28" s="120"/>
      <c r="Z28" s="121"/>
      <c r="AA28" s="118"/>
      <c r="AB28" s="118"/>
      <c r="AC28" s="118"/>
      <c r="AD28" s="118"/>
      <c r="AE28" s="118"/>
      <c r="AF28" s="120"/>
      <c r="AG28" s="121"/>
      <c r="AH28" s="118"/>
      <c r="AI28" s="118"/>
      <c r="AJ28" s="121"/>
      <c r="AK28" s="122"/>
      <c r="AL28" s="119"/>
      <c r="AM28" s="120"/>
      <c r="AN28" s="121"/>
      <c r="AO28" s="121"/>
      <c r="AP28" s="121"/>
      <c r="AQ28" s="121"/>
      <c r="AR28" s="118"/>
      <c r="AS28" s="118"/>
      <c r="AT28" s="120"/>
      <c r="AU28" s="121"/>
      <c r="AV28" s="118"/>
      <c r="AW28" s="118"/>
      <c r="AX28" s="118"/>
      <c r="AY28" s="118"/>
      <c r="AZ28" s="118"/>
      <c r="BA28" s="120"/>
      <c r="BB28" s="121"/>
      <c r="BC28" s="118"/>
      <c r="BD28" s="118"/>
      <c r="BE28" s="118"/>
      <c r="BF28" s="118"/>
      <c r="BG28" s="118"/>
      <c r="BH28" s="120"/>
      <c r="BI28" s="121"/>
      <c r="BJ28" s="118"/>
      <c r="BK28" s="118"/>
      <c r="BL28" s="118"/>
      <c r="BM28" s="118"/>
      <c r="BN28" s="118"/>
      <c r="BO28" s="123"/>
      <c r="BP28" s="124"/>
      <c r="BQ28" s="119"/>
      <c r="BR28" s="118"/>
      <c r="BS28" s="118"/>
      <c r="BT28" s="118"/>
      <c r="BU28" s="118"/>
      <c r="BV28" s="120"/>
      <c r="BW28" s="121"/>
      <c r="BX28" s="118"/>
      <c r="BY28" s="118"/>
      <c r="BZ28" s="118"/>
      <c r="CA28" s="118"/>
      <c r="CB28" s="118"/>
      <c r="CC28" s="120"/>
      <c r="CD28" s="121"/>
      <c r="CE28" s="118"/>
      <c r="CF28" s="118"/>
      <c r="CG28" s="118"/>
      <c r="CH28" s="118"/>
      <c r="CI28" s="118"/>
      <c r="CJ28" s="120"/>
      <c r="CK28" s="121"/>
      <c r="CL28" s="118"/>
      <c r="CM28" s="118"/>
      <c r="CN28" s="118"/>
      <c r="CO28" s="118"/>
      <c r="CP28" s="118"/>
      <c r="CQ28" s="120"/>
      <c r="CR28" s="121"/>
      <c r="CS28" s="118"/>
      <c r="CT28" s="122"/>
      <c r="CU28" s="125"/>
      <c r="CV28" s="118"/>
      <c r="CW28" s="118"/>
      <c r="CX28" s="120"/>
      <c r="CY28" s="121"/>
      <c r="CZ28" s="118"/>
      <c r="DA28" s="118"/>
      <c r="DB28" s="118"/>
      <c r="DC28" s="118"/>
      <c r="DD28" s="118"/>
      <c r="DE28" s="120"/>
      <c r="DF28" s="121"/>
      <c r="DG28" s="118"/>
      <c r="DH28" s="118"/>
      <c r="DI28" s="118"/>
      <c r="DJ28" s="118"/>
      <c r="DK28" s="118"/>
      <c r="DL28" s="120"/>
      <c r="DM28" s="121"/>
      <c r="DN28" s="121"/>
      <c r="DO28" s="118"/>
      <c r="DP28" s="118"/>
      <c r="DQ28" s="118"/>
      <c r="DR28" s="118"/>
      <c r="DS28" s="120"/>
      <c r="DT28" s="121"/>
      <c r="DU28" s="118"/>
      <c r="DV28" s="118"/>
      <c r="DW28" s="118"/>
      <c r="DX28" s="118"/>
      <c r="DY28" s="122"/>
      <c r="DZ28" s="126"/>
      <c r="EA28" s="121"/>
      <c r="EB28" s="118"/>
      <c r="EC28" s="118"/>
      <c r="ED28" s="118"/>
      <c r="EE28" s="118"/>
      <c r="EF28" s="118"/>
      <c r="EG28" s="120"/>
      <c r="EH28" s="121"/>
      <c r="EI28" s="118"/>
      <c r="EJ28" s="121"/>
      <c r="EK28" s="118"/>
      <c r="EL28" s="118"/>
      <c r="EM28" s="118"/>
      <c r="EN28" s="120"/>
      <c r="EO28" s="121"/>
      <c r="EP28" s="118"/>
      <c r="EQ28" s="118"/>
      <c r="ER28" s="118"/>
      <c r="ES28" s="118"/>
      <c r="ET28" s="118"/>
      <c r="EU28" s="120"/>
      <c r="EV28" s="121"/>
      <c r="EW28" s="118"/>
      <c r="EX28" s="118"/>
      <c r="EY28" s="118"/>
      <c r="EZ28" s="118"/>
      <c r="FA28" s="127"/>
      <c r="FB28" s="123"/>
      <c r="FC28" s="124"/>
      <c r="FD28" s="127"/>
      <c r="FE28" s="119"/>
      <c r="FF28" s="118"/>
      <c r="FG28" s="118"/>
      <c r="FH28" s="118"/>
      <c r="FI28" s="120"/>
      <c r="FJ28" s="121"/>
      <c r="FK28" s="118"/>
      <c r="FL28" s="118"/>
      <c r="FM28" s="118"/>
      <c r="FN28" s="118"/>
      <c r="FO28" s="118"/>
      <c r="FP28" s="120"/>
      <c r="FQ28" s="121"/>
      <c r="FR28" s="118"/>
      <c r="FS28" s="118"/>
      <c r="FT28" s="118"/>
      <c r="FU28" s="118"/>
      <c r="FV28" s="118"/>
      <c r="FW28" s="120"/>
      <c r="FX28" s="121"/>
      <c r="FY28" s="121"/>
      <c r="FZ28" s="121"/>
      <c r="GA28" s="121"/>
      <c r="GB28" s="118"/>
      <c r="GC28" s="118"/>
      <c r="GD28" s="120"/>
      <c r="GE28" s="121"/>
      <c r="GF28" s="118"/>
      <c r="GG28" s="118"/>
      <c r="GH28" s="122"/>
      <c r="GI28" s="91" t="s">
        <v>114</v>
      </c>
    </row>
  </sheetData>
  <sheetProtection algorithmName="SHA-512" hashValue="Szn4TsgqRg+m9IaSInlrYCEJqONWzgFHW+IjgqAmYJfhvnxCcBS1zmmKejwndlBUz6tlxuWGJBPZ/iEu49V1tQ==" saltValue="4kd/OjVf2sVzcQtaPStbD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40"/>
  <conditionalFormatting sqref="E11:GH28">
    <cfRule type="containsBlanks" dxfId="0" priority="1">
      <formula>LEN(TRIM(E11))=0</formula>
    </cfRule>
  </conditionalFormatting>
  <hyperlinks>
    <hyperlink ref="GI3:GI4" r:id="rId1" display="http://www.kaigokensaku.mhlw.go.jp/" xr:uid="{BBCEE827-D260-4AE0-9A63-BAAA88FBDA08}"/>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2025-01-15T04:09:02Z</cp:lastPrinted>
  <dcterms:created xsi:type="dcterms:W3CDTF">2012-03-26T06:50:45Z</dcterms:created>
  <dcterms:modified xsi:type="dcterms:W3CDTF">2025-12-04T04:21:19Z</dcterms:modified>
</cp:coreProperties>
</file>